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30" yWindow="-195" windowWidth="22290" windowHeight="13005" tabRatio="583"/>
  </bookViews>
  <sheets>
    <sheet name="ВЭС" sheetId="2" r:id="rId1"/>
    <sheet name="ЧЭС" sheetId="1" r:id="rId2"/>
    <sheet name="ЧЭС(КЭС)" sheetId="4" r:id="rId3"/>
    <sheet name="ВУЭС" sheetId="3" r:id="rId4"/>
    <sheet name="ВУЭС(ТЭС)" sheetId="5" r:id="rId5"/>
  </sheets>
  <definedNames>
    <definedName name="_xlnm._FilterDatabase" localSheetId="1" hidden="1">ЧЭС!#REF!</definedName>
  </definedNames>
  <calcPr calcId="145621"/>
</workbook>
</file>

<file path=xl/calcChain.xml><?xml version="1.0" encoding="utf-8"?>
<calcChain xmlns="http://schemas.openxmlformats.org/spreadsheetml/2006/main">
  <c r="H50" i="5" l="1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J18" i="5" s="1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J30" i="5" l="1"/>
  <c r="J28" i="5"/>
  <c r="J31" i="5"/>
  <c r="J27" i="5"/>
  <c r="J10" i="5"/>
  <c r="I48" i="5"/>
  <c r="I50" i="5"/>
  <c r="J48" i="5"/>
  <c r="I47" i="5"/>
  <c r="J44" i="5"/>
  <c r="J45" i="5"/>
  <c r="I44" i="5"/>
  <c r="I45" i="5"/>
  <c r="I43" i="5"/>
  <c r="I41" i="5"/>
  <c r="J40" i="5"/>
  <c r="I40" i="5"/>
  <c r="I38" i="5"/>
  <c r="J37" i="5"/>
  <c r="I37" i="5"/>
  <c r="I36" i="5"/>
  <c r="J34" i="5"/>
  <c r="I34" i="5"/>
  <c r="I33" i="5"/>
  <c r="I31" i="5"/>
  <c r="I30" i="5"/>
  <c r="I28" i="5"/>
  <c r="I27" i="5"/>
  <c r="I25" i="5"/>
  <c r="J25" i="5"/>
  <c r="I24" i="5"/>
  <c r="I23" i="5"/>
  <c r="J20" i="5"/>
  <c r="J21" i="5"/>
  <c r="I21" i="5"/>
  <c r="I20" i="5"/>
  <c r="I14" i="5"/>
  <c r="J38" i="5"/>
  <c r="J17" i="5"/>
  <c r="J15" i="5"/>
  <c r="J14" i="5"/>
  <c r="I15" i="5"/>
  <c r="I17" i="5"/>
  <c r="I18" i="5"/>
  <c r="I13" i="5"/>
  <c r="J9" i="5"/>
  <c r="I10" i="5"/>
  <c r="I9" i="5"/>
  <c r="I6" i="5"/>
  <c r="I7" i="5"/>
  <c r="J7" i="5"/>
  <c r="I5" i="5"/>
  <c r="I12" i="5"/>
  <c r="J47" i="5"/>
  <c r="J41" i="5"/>
  <c r="J6" i="5"/>
  <c r="J24" i="5"/>
  <c r="J33" i="5"/>
  <c r="H94" i="4" l="1"/>
  <c r="H93" i="4"/>
  <c r="H92" i="4"/>
  <c r="H91" i="4"/>
  <c r="H90" i="4"/>
  <c r="H89" i="4"/>
  <c r="H88" i="4"/>
  <c r="H87" i="4"/>
  <c r="H86" i="4"/>
  <c r="H85" i="4"/>
  <c r="H84" i="4"/>
  <c r="H83" i="4"/>
  <c r="H82" i="4"/>
  <c r="J80" i="4" s="1"/>
  <c r="H81" i="4"/>
  <c r="H80" i="4"/>
  <c r="H79" i="4"/>
  <c r="H78" i="4"/>
  <c r="H77" i="4"/>
  <c r="H76" i="4"/>
  <c r="H75" i="4"/>
  <c r="H74" i="4"/>
  <c r="J73" i="4" s="1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J56" i="4" s="1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I6" i="4" s="1"/>
  <c r="H5" i="4"/>
  <c r="I5" i="4" s="1"/>
  <c r="J19" i="4" l="1"/>
  <c r="I66" i="4"/>
  <c r="I65" i="4"/>
  <c r="J59" i="4"/>
  <c r="J66" i="4"/>
  <c r="I19" i="4"/>
  <c r="I18" i="4"/>
  <c r="I68" i="4"/>
  <c r="I87" i="4"/>
  <c r="I94" i="4"/>
  <c r="J92" i="4"/>
  <c r="I92" i="4"/>
  <c r="I91" i="4"/>
  <c r="J89" i="4"/>
  <c r="I89" i="4"/>
  <c r="I88" i="4"/>
  <c r="J85" i="4"/>
  <c r="I85" i="4"/>
  <c r="I84" i="4"/>
  <c r="I83" i="4"/>
  <c r="J81" i="4"/>
  <c r="I81" i="4"/>
  <c r="I80" i="4"/>
  <c r="J78" i="4"/>
  <c r="I78" i="4"/>
  <c r="I77" i="4"/>
  <c r="I76" i="4"/>
  <c r="I75" i="4"/>
  <c r="J72" i="4"/>
  <c r="I73" i="4"/>
  <c r="I72" i="4"/>
  <c r="I70" i="4"/>
  <c r="J70" i="4"/>
  <c r="I69" i="4"/>
  <c r="I63" i="4"/>
  <c r="J62" i="4"/>
  <c r="I62" i="4"/>
  <c r="I60" i="4"/>
  <c r="J60" i="4"/>
  <c r="I59" i="4"/>
  <c r="I57" i="4"/>
  <c r="J57" i="4"/>
  <c r="I56" i="4"/>
  <c r="I54" i="4"/>
  <c r="J54" i="4"/>
  <c r="I53" i="4"/>
  <c r="J51" i="4"/>
  <c r="I51" i="4"/>
  <c r="I50" i="4"/>
  <c r="I48" i="4"/>
  <c r="J48" i="4"/>
  <c r="I47" i="4"/>
  <c r="I45" i="4"/>
  <c r="J44" i="4"/>
  <c r="I44" i="4"/>
  <c r="I43" i="4"/>
  <c r="I41" i="4"/>
  <c r="J40" i="4"/>
  <c r="I40" i="4"/>
  <c r="I37" i="4"/>
  <c r="I38" i="4"/>
  <c r="J37" i="4"/>
  <c r="I34" i="4"/>
  <c r="I35" i="4"/>
  <c r="J34" i="4"/>
  <c r="J32" i="4"/>
  <c r="J31" i="4"/>
  <c r="I32" i="4"/>
  <c r="I31" i="4"/>
  <c r="I30" i="4"/>
  <c r="J28" i="4"/>
  <c r="I28" i="4"/>
  <c r="I27" i="4"/>
  <c r="I24" i="4"/>
  <c r="J25" i="4"/>
  <c r="I25" i="4"/>
  <c r="I22" i="4"/>
  <c r="J22" i="4"/>
  <c r="I21" i="4"/>
  <c r="I17" i="4"/>
  <c r="I16" i="4"/>
  <c r="I15" i="4"/>
  <c r="I14" i="4"/>
  <c r="I12" i="4"/>
  <c r="J12" i="4"/>
  <c r="I11" i="4"/>
  <c r="I9" i="4"/>
  <c r="J8" i="4"/>
  <c r="I8" i="4"/>
  <c r="J38" i="4"/>
  <c r="J88" i="4"/>
  <c r="J91" i="4"/>
  <c r="J9" i="4"/>
  <c r="J21" i="4"/>
  <c r="J24" i="4"/>
  <c r="J27" i="4"/>
  <c r="J69" i="4"/>
  <c r="J11" i="4"/>
  <c r="J50" i="4"/>
  <c r="J84" i="4"/>
  <c r="J5" i="4"/>
  <c r="J35" i="4"/>
  <c r="J41" i="4"/>
  <c r="J45" i="4"/>
  <c r="J63" i="4"/>
  <c r="J18" i="4"/>
  <c r="J47" i="4"/>
  <c r="J53" i="4"/>
  <c r="J65" i="4"/>
  <c r="J77" i="4"/>
  <c r="J6" i="4"/>
  <c r="H148" i="1" l="1"/>
  <c r="H164" i="1" l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J148" i="1" s="1"/>
  <c r="I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J100" i="1" s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J71" i="1" s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J39" i="1" s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J23" i="1" s="1"/>
  <c r="H24" i="1"/>
  <c r="H23" i="1"/>
  <c r="H22" i="1"/>
  <c r="J20" i="1" s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J18" i="1" l="1"/>
  <c r="J17" i="1"/>
  <c r="J64" i="1"/>
  <c r="J97" i="1"/>
  <c r="J84" i="1"/>
  <c r="J98" i="1"/>
  <c r="I156" i="1"/>
  <c r="I160" i="1"/>
  <c r="J65" i="1"/>
  <c r="I6" i="1"/>
  <c r="I20" i="1"/>
  <c r="I21" i="1"/>
  <c r="I35" i="1"/>
  <c r="I36" i="1"/>
  <c r="J35" i="1"/>
  <c r="I77" i="1"/>
  <c r="J78" i="1"/>
  <c r="I96" i="1"/>
  <c r="J144" i="1"/>
  <c r="I157" i="1"/>
  <c r="J158" i="1"/>
  <c r="I5" i="1"/>
  <c r="I61" i="1"/>
  <c r="J62" i="1"/>
  <c r="I141" i="1"/>
  <c r="I147" i="1"/>
  <c r="I65" i="1"/>
  <c r="I78" i="1"/>
  <c r="I98" i="1"/>
  <c r="J147" i="1"/>
  <c r="I158" i="1"/>
  <c r="J21" i="1"/>
  <c r="I47" i="1"/>
  <c r="I62" i="1"/>
  <c r="I97" i="1"/>
  <c r="I103" i="1"/>
  <c r="J119" i="1"/>
  <c r="J83" i="1"/>
  <c r="I84" i="1"/>
  <c r="I83" i="1"/>
  <c r="J42" i="1"/>
  <c r="I42" i="1"/>
  <c r="I41" i="1"/>
  <c r="J38" i="1"/>
  <c r="I39" i="1"/>
  <c r="I38" i="1"/>
  <c r="I138" i="1"/>
  <c r="J139" i="1"/>
  <c r="I139" i="1"/>
  <c r="I116" i="1"/>
  <c r="J116" i="1"/>
  <c r="I115" i="1"/>
  <c r="I162" i="1"/>
  <c r="I163" i="1"/>
  <c r="J163" i="1"/>
  <c r="I161" i="1"/>
  <c r="I154" i="1"/>
  <c r="J154" i="1"/>
  <c r="I153" i="1"/>
  <c r="I151" i="1"/>
  <c r="J151" i="1"/>
  <c r="I150" i="1"/>
  <c r="I146" i="1"/>
  <c r="I143" i="1"/>
  <c r="J143" i="1"/>
  <c r="I144" i="1"/>
  <c r="I142" i="1"/>
  <c r="J136" i="1"/>
  <c r="I136" i="1"/>
  <c r="I135" i="1"/>
  <c r="J132" i="1"/>
  <c r="J133" i="1"/>
  <c r="I133" i="1"/>
  <c r="I132" i="1"/>
  <c r="I131" i="1"/>
  <c r="I130" i="1"/>
  <c r="J128" i="1"/>
  <c r="I128" i="1"/>
  <c r="I127" i="1"/>
  <c r="J125" i="1"/>
  <c r="I125" i="1"/>
  <c r="I124" i="1"/>
  <c r="I121" i="1"/>
  <c r="I122" i="1"/>
  <c r="J122" i="1"/>
  <c r="J118" i="1"/>
  <c r="I118" i="1"/>
  <c r="I119" i="1"/>
  <c r="J113" i="1"/>
  <c r="I113" i="1"/>
  <c r="I112" i="1"/>
  <c r="J110" i="1"/>
  <c r="I110" i="1"/>
  <c r="I109" i="1"/>
  <c r="J107" i="1"/>
  <c r="J106" i="1"/>
  <c r="I107" i="1"/>
  <c r="I106" i="1"/>
  <c r="J104" i="1"/>
  <c r="I104" i="1"/>
  <c r="J101" i="1"/>
  <c r="I101" i="1"/>
  <c r="I100" i="1"/>
  <c r="I94" i="1"/>
  <c r="J93" i="1"/>
  <c r="J94" i="1"/>
  <c r="I93" i="1"/>
  <c r="I90" i="1"/>
  <c r="I91" i="1"/>
  <c r="I89" i="1"/>
  <c r="I86" i="1"/>
  <c r="J87" i="1"/>
  <c r="I87" i="1"/>
  <c r="I81" i="1"/>
  <c r="J81" i="1"/>
  <c r="I80" i="1"/>
  <c r="I76" i="1"/>
  <c r="I74" i="1"/>
  <c r="J74" i="1"/>
  <c r="I73" i="1"/>
  <c r="J70" i="1"/>
  <c r="I71" i="1"/>
  <c r="I70" i="1"/>
  <c r="J68" i="1"/>
  <c r="I68" i="1"/>
  <c r="I67" i="1"/>
  <c r="I64" i="1"/>
  <c r="I58" i="1"/>
  <c r="J59" i="1"/>
  <c r="I59" i="1"/>
  <c r="J56" i="1"/>
  <c r="J55" i="1"/>
  <c r="I56" i="1"/>
  <c r="I55" i="1"/>
  <c r="J52" i="1"/>
  <c r="I53" i="1"/>
  <c r="I52" i="1"/>
  <c r="I51" i="1"/>
  <c r="J49" i="1"/>
  <c r="I49" i="1"/>
  <c r="I48" i="1"/>
  <c r="J45" i="1"/>
  <c r="I45" i="1"/>
  <c r="I44" i="1"/>
  <c r="J36" i="1"/>
  <c r="J33" i="1"/>
  <c r="J32" i="1"/>
  <c r="I33" i="1"/>
  <c r="I32" i="1"/>
  <c r="J30" i="1"/>
  <c r="I30" i="1"/>
  <c r="I29" i="1"/>
  <c r="J27" i="1"/>
  <c r="I27" i="1"/>
  <c r="I26" i="1"/>
  <c r="J24" i="1"/>
  <c r="I24" i="1"/>
  <c r="I23" i="1"/>
  <c r="I18" i="1"/>
  <c r="I17" i="1"/>
  <c r="J15" i="1"/>
  <c r="I15" i="1"/>
  <c r="I14" i="1"/>
  <c r="J12" i="1"/>
  <c r="I12" i="1"/>
  <c r="I11" i="1"/>
  <c r="I9" i="1"/>
  <c r="J8" i="1"/>
  <c r="I8" i="1"/>
  <c r="J53" i="1"/>
  <c r="J67" i="1"/>
  <c r="J135" i="1"/>
  <c r="J9" i="1"/>
  <c r="J5" i="1"/>
  <c r="J11" i="1"/>
  <c r="J14" i="1"/>
  <c r="J41" i="1"/>
  <c r="J80" i="1"/>
  <c r="J103" i="1"/>
  <c r="J115" i="1"/>
  <c r="J127" i="1"/>
  <c r="J6" i="1"/>
  <c r="J26" i="1"/>
  <c r="J44" i="1"/>
  <c r="J48" i="1"/>
  <c r="J58" i="1"/>
  <c r="J86" i="1"/>
  <c r="J109" i="1"/>
  <c r="J121" i="1"/>
  <c r="J138" i="1"/>
  <c r="J150" i="1"/>
  <c r="J162" i="1"/>
  <c r="J29" i="1"/>
  <c r="J61" i="1"/>
  <c r="J73" i="1"/>
  <c r="J77" i="1"/>
  <c r="J112" i="1"/>
  <c r="J124" i="1"/>
  <c r="J153" i="1"/>
  <c r="J157" i="1"/>
  <c r="H104" i="3" l="1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J63" i="3" s="1"/>
  <c r="H64" i="3"/>
  <c r="H63" i="3"/>
  <c r="H62" i="3"/>
  <c r="H61" i="3"/>
  <c r="J59" i="3" s="1"/>
  <c r="H60" i="3"/>
  <c r="H59" i="3"/>
  <c r="H58" i="3"/>
  <c r="H57" i="3"/>
  <c r="H56" i="3"/>
  <c r="H55" i="3"/>
  <c r="J54" i="3" s="1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J21" i="3" s="1"/>
  <c r="H21" i="3"/>
  <c r="H20" i="3"/>
  <c r="H19" i="3"/>
  <c r="H18" i="3"/>
  <c r="H17" i="3"/>
  <c r="H16" i="3"/>
  <c r="H15" i="3"/>
  <c r="H14" i="3"/>
  <c r="H13" i="3"/>
  <c r="H12" i="3"/>
  <c r="H11" i="3"/>
  <c r="H10" i="3"/>
  <c r="J9" i="3" s="1"/>
  <c r="H9" i="3"/>
  <c r="H8" i="3"/>
  <c r="H7" i="3"/>
  <c r="H6" i="3"/>
  <c r="I6" i="3" s="1"/>
  <c r="H5" i="3"/>
  <c r="I5" i="3" s="1"/>
  <c r="H184" i="2"/>
  <c r="H183" i="2"/>
  <c r="H182" i="2"/>
  <c r="H181" i="2"/>
  <c r="H180" i="2"/>
  <c r="H179" i="2"/>
  <c r="H178" i="2"/>
  <c r="H177" i="2"/>
  <c r="H176" i="2"/>
  <c r="H175" i="2"/>
  <c r="H173" i="2"/>
  <c r="H171" i="2"/>
  <c r="H170" i="2"/>
  <c r="H169" i="2"/>
  <c r="H168" i="2"/>
  <c r="J167" i="2" s="1"/>
  <c r="H167" i="2"/>
  <c r="H166" i="2"/>
  <c r="H165" i="2"/>
  <c r="H164" i="2"/>
  <c r="H163" i="2"/>
  <c r="H162" i="2"/>
  <c r="H161" i="2"/>
  <c r="H160" i="2"/>
  <c r="H159" i="2"/>
  <c r="J157" i="2" s="1"/>
  <c r="H158" i="2"/>
  <c r="H157" i="2"/>
  <c r="H156" i="2"/>
  <c r="H155" i="2"/>
  <c r="J154" i="2" s="1"/>
  <c r="H154" i="2"/>
  <c r="H153" i="2"/>
  <c r="H152" i="2"/>
  <c r="J151" i="2" s="1"/>
  <c r="H151" i="2"/>
  <c r="H150" i="2"/>
  <c r="H149" i="2"/>
  <c r="J147" i="2" s="1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J133" i="2" s="1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J108" i="2" s="1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J62" i="2" s="1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J32" i="2" s="1"/>
  <c r="H33" i="2"/>
  <c r="H32" i="2"/>
  <c r="H31" i="2"/>
  <c r="J30" i="2" s="1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J14" i="2" s="1"/>
  <c r="H15" i="2"/>
  <c r="H14" i="2"/>
  <c r="H13" i="2"/>
  <c r="H12" i="2"/>
  <c r="H11" i="2"/>
  <c r="H10" i="2"/>
  <c r="H9" i="2"/>
  <c r="H8" i="2"/>
  <c r="H7" i="2"/>
  <c r="H6" i="2"/>
  <c r="I6" i="2" s="1"/>
  <c r="H5" i="2"/>
  <c r="J97" i="3" l="1"/>
  <c r="I96" i="3"/>
  <c r="I97" i="3"/>
  <c r="J29" i="2"/>
  <c r="J5" i="2"/>
  <c r="I173" i="2"/>
  <c r="I169" i="2"/>
  <c r="I170" i="2"/>
  <c r="J170" i="2"/>
  <c r="J103" i="3"/>
  <c r="I103" i="3"/>
  <c r="I102" i="3"/>
  <c r="J100" i="3"/>
  <c r="I100" i="3"/>
  <c r="I99" i="3"/>
  <c r="I93" i="3"/>
  <c r="J93" i="3"/>
  <c r="I94" i="3"/>
  <c r="I91" i="3"/>
  <c r="J90" i="3"/>
  <c r="I90" i="3"/>
  <c r="I88" i="3"/>
  <c r="J88" i="3"/>
  <c r="I87" i="3"/>
  <c r="I85" i="3"/>
  <c r="J85" i="3"/>
  <c r="J84" i="3"/>
  <c r="I84" i="3"/>
  <c r="J81" i="3"/>
  <c r="J82" i="3"/>
  <c r="I82" i="3"/>
  <c r="I81" i="3"/>
  <c r="I78" i="3"/>
  <c r="J79" i="3"/>
  <c r="I79" i="3"/>
  <c r="J76" i="3"/>
  <c r="I76" i="3"/>
  <c r="I75" i="3"/>
  <c r="I72" i="3"/>
  <c r="I73" i="3"/>
  <c r="J72" i="3"/>
  <c r="J73" i="3"/>
  <c r="J67" i="3"/>
  <c r="J66" i="3"/>
  <c r="I41" i="3"/>
  <c r="I44" i="3"/>
  <c r="I64" i="3"/>
  <c r="J94" i="3"/>
  <c r="J43" i="3"/>
  <c r="I63" i="3"/>
  <c r="I40" i="3"/>
  <c r="J41" i="3"/>
  <c r="J64" i="3"/>
  <c r="I43" i="3"/>
  <c r="I69" i="3"/>
  <c r="I70" i="3"/>
  <c r="J70" i="3"/>
  <c r="I67" i="3"/>
  <c r="I66" i="3"/>
  <c r="I62" i="3"/>
  <c r="I60" i="3"/>
  <c r="J60" i="3"/>
  <c r="I59" i="3"/>
  <c r="J57" i="3"/>
  <c r="I57" i="3"/>
  <c r="I56" i="3"/>
  <c r="J53" i="3"/>
  <c r="I54" i="3"/>
  <c r="I53" i="3"/>
  <c r="I51" i="3"/>
  <c r="J50" i="3"/>
  <c r="J51" i="3"/>
  <c r="I50" i="3"/>
  <c r="I49" i="3"/>
  <c r="I47" i="3"/>
  <c r="J47" i="3"/>
  <c r="I46" i="3"/>
  <c r="J44" i="3"/>
  <c r="I38" i="3"/>
  <c r="J38" i="3"/>
  <c r="I37" i="3"/>
  <c r="I36" i="3"/>
  <c r="J34" i="3"/>
  <c r="I34" i="3"/>
  <c r="I33" i="3"/>
  <c r="I31" i="3"/>
  <c r="J30" i="3"/>
  <c r="J31" i="3"/>
  <c r="I30" i="3"/>
  <c r="I28" i="3"/>
  <c r="J27" i="3"/>
  <c r="I27" i="3"/>
  <c r="I25" i="3"/>
  <c r="I24" i="3"/>
  <c r="I23" i="3"/>
  <c r="J20" i="3"/>
  <c r="I21" i="3"/>
  <c r="I20" i="3"/>
  <c r="I18" i="3"/>
  <c r="J18" i="3"/>
  <c r="I17" i="3"/>
  <c r="I15" i="3"/>
  <c r="J15" i="3"/>
  <c r="J14" i="3"/>
  <c r="I14" i="3"/>
  <c r="J12" i="3"/>
  <c r="J11" i="3"/>
  <c r="I12" i="3"/>
  <c r="I11" i="3"/>
  <c r="J8" i="3"/>
  <c r="I9" i="3"/>
  <c r="I8" i="3"/>
  <c r="J166" i="2"/>
  <c r="I167" i="2"/>
  <c r="I166" i="2"/>
  <c r="I181" i="2"/>
  <c r="I182" i="2"/>
  <c r="I183" i="2"/>
  <c r="J182" i="2"/>
  <c r="I178" i="2"/>
  <c r="I179" i="2"/>
  <c r="I175" i="2"/>
  <c r="I176" i="2"/>
  <c r="J176" i="2"/>
  <c r="J43" i="2"/>
  <c r="J72" i="2"/>
  <c r="I163" i="2"/>
  <c r="J6" i="2"/>
  <c r="J42" i="2"/>
  <c r="I164" i="2"/>
  <c r="J45" i="2"/>
  <c r="J164" i="2"/>
  <c r="I160" i="2"/>
  <c r="J160" i="2"/>
  <c r="I161" i="2"/>
  <c r="J161" i="2"/>
  <c r="I157" i="2"/>
  <c r="I158" i="2"/>
  <c r="J158" i="2"/>
  <c r="I156" i="2"/>
  <c r="J153" i="2"/>
  <c r="I154" i="2"/>
  <c r="I153" i="2"/>
  <c r="J150" i="2"/>
  <c r="I151" i="2"/>
  <c r="I150" i="2"/>
  <c r="I63" i="2"/>
  <c r="J27" i="2"/>
  <c r="I69" i="2"/>
  <c r="J183" i="2"/>
  <c r="I27" i="2"/>
  <c r="I29" i="2"/>
  <c r="I30" i="2"/>
  <c r="I26" i="2"/>
  <c r="I68" i="2"/>
  <c r="J68" i="2"/>
  <c r="I148" i="2"/>
  <c r="I113" i="2"/>
  <c r="J126" i="2"/>
  <c r="I126" i="2"/>
  <c r="I125" i="2"/>
  <c r="J137" i="2"/>
  <c r="J136" i="2"/>
  <c r="I147" i="2"/>
  <c r="J148" i="2"/>
  <c r="I144" i="2"/>
  <c r="I145" i="2"/>
  <c r="J144" i="2"/>
  <c r="J145" i="2"/>
  <c r="I141" i="2"/>
  <c r="J142" i="2"/>
  <c r="I142" i="2"/>
  <c r="I140" i="2"/>
  <c r="I139" i="2"/>
  <c r="I136" i="2"/>
  <c r="I137" i="2"/>
  <c r="I135" i="2"/>
  <c r="J132" i="2"/>
  <c r="I133" i="2"/>
  <c r="I132" i="2"/>
  <c r="I131" i="2"/>
  <c r="I128" i="2"/>
  <c r="J129" i="2"/>
  <c r="I129" i="2"/>
  <c r="J125" i="2"/>
  <c r="J123" i="2"/>
  <c r="I123" i="2"/>
  <c r="I122" i="2"/>
  <c r="I119" i="2"/>
  <c r="J120" i="2"/>
  <c r="I120" i="2"/>
  <c r="I116" i="2"/>
  <c r="I117" i="2"/>
  <c r="J117" i="2"/>
  <c r="J116" i="2"/>
  <c r="J113" i="2"/>
  <c r="J114" i="2"/>
  <c r="I114" i="2"/>
  <c r="I110" i="2"/>
  <c r="I111" i="2"/>
  <c r="J111" i="2"/>
  <c r="J107" i="2"/>
  <c r="I108" i="2"/>
  <c r="I107" i="2"/>
  <c r="I104" i="2"/>
  <c r="I105" i="2"/>
  <c r="J104" i="2"/>
  <c r="I103" i="2"/>
  <c r="I102" i="2"/>
  <c r="I100" i="2"/>
  <c r="J99" i="2"/>
  <c r="J100" i="2"/>
  <c r="I99" i="2"/>
  <c r="J97" i="2"/>
  <c r="I97" i="2"/>
  <c r="I96" i="2"/>
  <c r="J94" i="2"/>
  <c r="I94" i="2"/>
  <c r="I93" i="2"/>
  <c r="I90" i="2"/>
  <c r="I91" i="2"/>
  <c r="J91" i="2"/>
  <c r="I87" i="2"/>
  <c r="I88" i="2"/>
  <c r="J88" i="2"/>
  <c r="I84" i="2"/>
  <c r="J84" i="2"/>
  <c r="I85" i="2"/>
  <c r="J82" i="2"/>
  <c r="J81" i="2"/>
  <c r="I82" i="2"/>
  <c r="I81" i="2"/>
  <c r="I80" i="2"/>
  <c r="I78" i="2"/>
  <c r="J78" i="2"/>
  <c r="J77" i="2"/>
  <c r="I77" i="2"/>
  <c r="J75" i="2"/>
  <c r="I75" i="2"/>
  <c r="I74" i="2"/>
  <c r="J71" i="2"/>
  <c r="I72" i="2"/>
  <c r="I71" i="2"/>
  <c r="J66" i="2"/>
  <c r="I66" i="2"/>
  <c r="I65" i="2"/>
  <c r="J63" i="2"/>
  <c r="I62" i="2"/>
  <c r="I59" i="2"/>
  <c r="I60" i="2"/>
  <c r="J59" i="2"/>
  <c r="J60" i="2"/>
  <c r="J57" i="2"/>
  <c r="I57" i="2"/>
  <c r="I56" i="2"/>
  <c r="I55" i="2"/>
  <c r="J53" i="2"/>
  <c r="I53" i="2"/>
  <c r="I52" i="2"/>
  <c r="I51" i="2"/>
  <c r="J49" i="2"/>
  <c r="I49" i="2"/>
  <c r="I48" i="2"/>
  <c r="J46" i="2"/>
  <c r="I46" i="2"/>
  <c r="I45" i="2"/>
  <c r="I43" i="2"/>
  <c r="I42" i="2"/>
  <c r="J39" i="2"/>
  <c r="J40" i="2"/>
  <c r="I40" i="2"/>
  <c r="I39" i="2"/>
  <c r="J37" i="2"/>
  <c r="J36" i="2"/>
  <c r="I37" i="2"/>
  <c r="I36" i="2"/>
  <c r="I35" i="2"/>
  <c r="J33" i="2"/>
  <c r="I33" i="2"/>
  <c r="I32" i="2"/>
  <c r="J23" i="2"/>
  <c r="J24" i="2"/>
  <c r="I24" i="2"/>
  <c r="I23" i="2"/>
  <c r="J21" i="2"/>
  <c r="I21" i="2"/>
  <c r="I20" i="2"/>
  <c r="I18" i="2"/>
  <c r="I17" i="2"/>
  <c r="J18" i="2"/>
  <c r="J15" i="2"/>
  <c r="I15" i="2"/>
  <c r="I14" i="2"/>
  <c r="J11" i="2"/>
  <c r="J12" i="2"/>
  <c r="I12" i="2"/>
  <c r="I11" i="2"/>
  <c r="J9" i="2"/>
  <c r="I9" i="2"/>
  <c r="I8" i="2"/>
  <c r="I5" i="2"/>
  <c r="J17" i="3"/>
  <c r="J6" i="3"/>
  <c r="J28" i="3"/>
  <c r="J33" i="3"/>
  <c r="J46" i="3"/>
  <c r="J75" i="3"/>
  <c r="J91" i="3"/>
  <c r="J5" i="3"/>
  <c r="J24" i="3"/>
  <c r="J25" i="3"/>
  <c r="J37" i="3"/>
  <c r="J69" i="3"/>
  <c r="J87" i="3"/>
  <c r="J99" i="3"/>
  <c r="J40" i="3"/>
  <c r="J56" i="3"/>
  <c r="J102" i="3"/>
  <c r="J78" i="3"/>
  <c r="J96" i="3"/>
  <c r="J26" i="2"/>
  <c r="J48" i="2"/>
  <c r="J105" i="2"/>
  <c r="J128" i="2"/>
  <c r="J141" i="2"/>
  <c r="J169" i="2"/>
  <c r="J175" i="2"/>
  <c r="J8" i="2"/>
  <c r="J20" i="2"/>
  <c r="J65" i="2"/>
  <c r="J69" i="2"/>
  <c r="J85" i="2"/>
  <c r="J96" i="2"/>
  <c r="J122" i="2"/>
  <c r="J93" i="2"/>
  <c r="J52" i="2"/>
  <c r="J56" i="2"/>
  <c r="J17" i="2"/>
  <c r="J87" i="2"/>
  <c r="J119" i="2"/>
  <c r="J74" i="2"/>
  <c r="J90" i="2"/>
  <c r="J110" i="2"/>
  <c r="J163" i="2"/>
</calcChain>
</file>

<file path=xl/sharedStrings.xml><?xml version="1.0" encoding="utf-8"?>
<sst xmlns="http://schemas.openxmlformats.org/spreadsheetml/2006/main" count="1818" uniqueCount="298">
  <si>
    <t>Т-1</t>
  </si>
  <si>
    <t>Т-2</t>
  </si>
  <si>
    <t>Итого</t>
  </si>
  <si>
    <t>15:30-16:00</t>
  </si>
  <si>
    <t>17:30-18:00</t>
  </si>
  <si>
    <t>16:30-17:00</t>
  </si>
  <si>
    <t>кВт</t>
  </si>
  <si>
    <t>квар</t>
  </si>
  <si>
    <t>кВА</t>
  </si>
  <si>
    <t>Кзагр. макс.</t>
  </si>
  <si>
    <t>Дисп. наим.</t>
  </si>
  <si>
    <t>08:30-09:00</t>
  </si>
  <si>
    <t>Sмакс</t>
  </si>
  <si>
    <t>Qмакс</t>
  </si>
  <si>
    <t>Pмакс</t>
  </si>
  <si>
    <t>Период максимума</t>
  </si>
  <si>
    <t>Наименование ПС</t>
  </si>
  <si>
    <t>10:30-11:00</t>
  </si>
  <si>
    <t>21:30-22:00</t>
  </si>
  <si>
    <t>16:00-16:30</t>
  </si>
  <si>
    <t>19:00-19:30</t>
  </si>
  <si>
    <t>18:30-19:00</t>
  </si>
  <si>
    <t>09:00-09:30</t>
  </si>
  <si>
    <t>08:00-08:30</t>
  </si>
  <si>
    <t>09:30-10:00</t>
  </si>
  <si>
    <t>Тип</t>
  </si>
  <si>
    <t>ТМН</t>
  </si>
  <si>
    <t>ТМ</t>
  </si>
  <si>
    <t>ТДН</t>
  </si>
  <si>
    <t>ТДТН</t>
  </si>
  <si>
    <t>18:00-18:30</t>
  </si>
  <si>
    <t>10:00-10:30</t>
  </si>
  <si>
    <t>07:30-08:00</t>
  </si>
  <si>
    <t>11:30-12:00</t>
  </si>
  <si>
    <t>19:30-20:00</t>
  </si>
  <si>
    <t>20:00-20:30</t>
  </si>
  <si>
    <t>17:00-17:30</t>
  </si>
  <si>
    <t>-</t>
  </si>
  <si>
    <t>Т-3</t>
  </si>
  <si>
    <t>Т-4</t>
  </si>
  <si>
    <t>Мякса 35/10кВ</t>
  </si>
  <si>
    <t>Домозерово 35/10кВ</t>
  </si>
  <si>
    <t>Аксеново 35/10кВ</t>
  </si>
  <si>
    <t>Мочала 35/10кВ</t>
  </si>
  <si>
    <t>Подольская 35/10кВ</t>
  </si>
  <si>
    <t>Заполье 110/10кВ</t>
  </si>
  <si>
    <t>Чаромское 35/10кВ</t>
  </si>
  <si>
    <t>Чебсара 35/10кВ</t>
  </si>
  <si>
    <t>13:00-13:30</t>
  </si>
  <si>
    <t>ТДТНГ</t>
  </si>
  <si>
    <t>13:30-14:00</t>
  </si>
  <si>
    <t>14:30-15:00</t>
  </si>
  <si>
    <t>Фетинино 35/10кВ</t>
  </si>
  <si>
    <t>ТАМ</t>
  </si>
  <si>
    <t>ТАМГ</t>
  </si>
  <si>
    <t>Золотавцево 35/10кВ</t>
  </si>
  <si>
    <t>20:30-21:00</t>
  </si>
  <si>
    <t>15:00-15:30</t>
  </si>
  <si>
    <t>Косково 35/10кВ</t>
  </si>
  <si>
    <t>Морозовица 35/10кВ</t>
  </si>
  <si>
    <t>В.Ентала 35/10кВ</t>
  </si>
  <si>
    <t>Сараево 35/10кВ</t>
  </si>
  <si>
    <t>Байдарово 35/10кВ</t>
  </si>
  <si>
    <t>Демино 35/10кВ</t>
  </si>
  <si>
    <t>Завражье 35/10кВ</t>
  </si>
  <si>
    <t>Ивантец 35/10кВ</t>
  </si>
  <si>
    <t>Вострое 110/10кВ</t>
  </si>
  <si>
    <t>ТМТН</t>
  </si>
  <si>
    <t>Благовещенье 35/10кВ</t>
  </si>
  <si>
    <t>Власьевская 110/10кВ</t>
  </si>
  <si>
    <t>Евсеевская 35/10кВ</t>
  </si>
  <si>
    <t>Коварзино 110/35/10кВ</t>
  </si>
  <si>
    <t>Коротец 35/10кВ</t>
  </si>
  <si>
    <t>Чарозеро 35/10кВ</t>
  </si>
  <si>
    <t>Бечевинка 110/10кВ</t>
  </si>
  <si>
    <t>Андозеро 35/10кВ</t>
  </si>
  <si>
    <t>Артюшино 35/10кВ</t>
  </si>
  <si>
    <t>Пиксимово 35/10кВ</t>
  </si>
  <si>
    <t>Ивановская 35/10кВ</t>
  </si>
  <si>
    <t>Андреевская 35/10кВ</t>
  </si>
  <si>
    <t>Рубеж 35/6кВ</t>
  </si>
  <si>
    <t>Ольховская 35/10кВ</t>
  </si>
  <si>
    <t>Анненская 35/6кВ</t>
  </si>
  <si>
    <t>12:30-13:00</t>
  </si>
  <si>
    <t>14:00-14:30</t>
  </si>
  <si>
    <t>ТМГ</t>
  </si>
  <si>
    <t>Абаканово 35/10кВ</t>
  </si>
  <si>
    <t>ТМТ</t>
  </si>
  <si>
    <t>Поповка 35/10кВ</t>
  </si>
  <si>
    <t>Лукинское 35/10кВ</t>
  </si>
  <si>
    <t>Юрочкино 35/10кВ</t>
  </si>
  <si>
    <t>Барановская 35/10кВ</t>
  </si>
  <si>
    <t>Никольское 35/10кВ</t>
  </si>
  <si>
    <t>Тимохино 35/10кВ</t>
  </si>
  <si>
    <t>Тешемля 35/10кВ</t>
  </si>
  <si>
    <t>Айга 35/10кВ</t>
  </si>
  <si>
    <t>Никольская 35/10кВ</t>
  </si>
  <si>
    <t>Аниково 35/10кВ</t>
  </si>
  <si>
    <t>Тиманово 35/10кВ</t>
  </si>
  <si>
    <t>Шелота 35/10кВ</t>
  </si>
  <si>
    <t>Урусовская 35/10кВ</t>
  </si>
  <si>
    <t>Сметанино 35/10кВ</t>
  </si>
  <si>
    <t>Морозово 35/10кВ</t>
  </si>
  <si>
    <t>Паприха 35/10кВ</t>
  </si>
  <si>
    <t>Снасудово 35/10кВ</t>
  </si>
  <si>
    <t>Калинкино 35/10кВ</t>
  </si>
  <si>
    <t>Прожектор 35/10кВ</t>
  </si>
  <si>
    <t>Комельская 35/10кВ</t>
  </si>
  <si>
    <t>Криводино 35/10кВ</t>
  </si>
  <si>
    <t>Минькино 35/10кВ</t>
  </si>
  <si>
    <t>Слобода 35/10кВ</t>
  </si>
  <si>
    <t>Деревенька 35/10кВ</t>
  </si>
  <si>
    <t>Гридино 35/10кВ</t>
  </si>
  <si>
    <t>Никитино 35/10кВ</t>
  </si>
  <si>
    <t>Сурково 35/10кВ</t>
  </si>
  <si>
    <t>Бережное 35/10кВ</t>
  </si>
  <si>
    <t>Заднее 35/10кВ</t>
  </si>
  <si>
    <t>Арзубиха 35/10кВ</t>
  </si>
  <si>
    <t>Золотава 35/10кВ</t>
  </si>
  <si>
    <t>Кумзеро 35/10кВ</t>
  </si>
  <si>
    <t>Шапша 35/10кВ</t>
  </si>
  <si>
    <t>Гремячий 35/10кВ</t>
  </si>
  <si>
    <t>Шокша 35/10кВ</t>
  </si>
  <si>
    <t>Монастырская 35/10кВ</t>
  </si>
  <si>
    <t>Игумницево 35/10кВ</t>
  </si>
  <si>
    <t>Шейбухта 35/10кВ</t>
  </si>
  <si>
    <t>12:00-12:30</t>
  </si>
  <si>
    <t>Параметры тр-ров ПС</t>
  </si>
  <si>
    <t>11:00-11:30</t>
  </si>
  <si>
    <t>S ном, кВА</t>
  </si>
  <si>
    <t>22:00-22:30</t>
  </si>
  <si>
    <t>07:00-07:30</t>
  </si>
  <si>
    <t>09:00 - 09:30</t>
  </si>
  <si>
    <t>21:00-21:30</t>
  </si>
  <si>
    <t>22:30-23:00</t>
  </si>
  <si>
    <t>23:00-23:30</t>
  </si>
  <si>
    <t>Новленское 110/10кВ</t>
  </si>
  <si>
    <t>База 35/10кВ</t>
  </si>
  <si>
    <t>TOTRc</t>
  </si>
  <si>
    <t>ТРДН</t>
  </si>
  <si>
    <t>Северная 35/0,4кВ</t>
  </si>
  <si>
    <t>06:00-06:30</t>
  </si>
  <si>
    <t>01:30-02:00</t>
  </si>
  <si>
    <t>Ферапонтово 110/10кВ</t>
  </si>
  <si>
    <t>Никоновская 35/10кВ</t>
  </si>
  <si>
    <t>Ягница 35/10кВ</t>
  </si>
  <si>
    <t>00:30-01:00</t>
  </si>
  <si>
    <t>Кубенский водозабор 35/6кВ</t>
  </si>
  <si>
    <t>Кзагр. макс. N-1</t>
  </si>
  <si>
    <t>TORc</t>
  </si>
  <si>
    <t>04:30-05:00</t>
  </si>
  <si>
    <t>Кьярда 35/10кВ</t>
  </si>
  <si>
    <t>04:00-04:30</t>
  </si>
  <si>
    <t>Итог 3,4</t>
  </si>
  <si>
    <t>TDQ</t>
  </si>
  <si>
    <t>11:00 - 11:30</t>
  </si>
  <si>
    <t>ТРДНС</t>
  </si>
  <si>
    <t>ТДНС</t>
  </si>
  <si>
    <t>Центральная 110/10/6кВ</t>
  </si>
  <si>
    <t>Восточная 110/35/10кВ</t>
  </si>
  <si>
    <t>Луговая 110/35/10кВ</t>
  </si>
  <si>
    <t>Ермаково 110/35/10кВ</t>
  </si>
  <si>
    <t>Маега 35/10кВ</t>
  </si>
  <si>
    <t>Можайское 35/10кВ</t>
  </si>
  <si>
    <t>Надеево 35/10кВ</t>
  </si>
  <si>
    <t>Западная 110/35/10/6кВ</t>
  </si>
  <si>
    <t>Кубенское 110/35/10кВ</t>
  </si>
  <si>
    <t>Кипелово 110/10кВ</t>
  </si>
  <si>
    <t>Ананьино 110/35/6кВ</t>
  </si>
  <si>
    <t>Нефедово 110/35/10кВ</t>
  </si>
  <si>
    <t>Макарово 35/10кВ</t>
  </si>
  <si>
    <t>Молочное 35/10кВ</t>
  </si>
  <si>
    <t>Грязовец 110/35/10кВ</t>
  </si>
  <si>
    <t>Вохтога 110/10кВ</t>
  </si>
  <si>
    <t>Плоское 110/35/10кВ</t>
  </si>
  <si>
    <t>Жерноково 110/35/10кВ</t>
  </si>
  <si>
    <t>ГДЗ 110/6-10кВ</t>
  </si>
  <si>
    <t>Биряково 110/10кВ</t>
  </si>
  <si>
    <t>Кадников 110/10кВ</t>
  </si>
  <si>
    <t>Воробьево 110/35/10кВ</t>
  </si>
  <si>
    <t>Чекшино 110/10кВ</t>
  </si>
  <si>
    <t>Архангельская 35/10кВ</t>
  </si>
  <si>
    <t>Вожега 110/35/10кВ</t>
  </si>
  <si>
    <t>У.Кубенское 35/10кВ</t>
  </si>
  <si>
    <t>Корнилово 35/10кВ</t>
  </si>
  <si>
    <t>Харовск(р) 110/35/10кВ</t>
  </si>
  <si>
    <t>Семигородняя 110/10кВ</t>
  </si>
  <si>
    <t>Н.Погост 110/10кВ</t>
  </si>
  <si>
    <t>Пундуга 110/10кВ</t>
  </si>
  <si>
    <t>Сямжа 110/35/10кВ</t>
  </si>
  <si>
    <t>Шуйское 110/35/10кВ</t>
  </si>
  <si>
    <t>Искра 110/10кВ</t>
  </si>
  <si>
    <t>Нелазское 110/10кВ</t>
  </si>
  <si>
    <t>Загородная 110/10кВ</t>
  </si>
  <si>
    <t>Заягорба 110/10кВ</t>
  </si>
  <si>
    <t>Енюково 110/6-10кВ</t>
  </si>
  <si>
    <t>Н.Углы 110/35/10кВ</t>
  </si>
  <si>
    <t xml:space="preserve">Климовская 110/35/10кВ </t>
  </si>
  <si>
    <t>Малечкино 35/10кВ</t>
  </si>
  <si>
    <t>Ирдоматка 35/10кВ</t>
  </si>
  <si>
    <t>Петринево 110/35/10кВ</t>
  </si>
  <si>
    <t>Коротово 110/35/10кВ</t>
  </si>
  <si>
    <t>Суда 110/35/10кВ</t>
  </si>
  <si>
    <t>Вешняки 35/10кВ</t>
  </si>
  <si>
    <t>Батран 110/35/10кВ</t>
  </si>
  <si>
    <t>Южная 110/35/10кВ</t>
  </si>
  <si>
    <t>Щетинское 35/10кВ</t>
  </si>
  <si>
    <t>Устюжна 110/35/10кВ</t>
  </si>
  <si>
    <t>Желябово 110/10кВ</t>
  </si>
  <si>
    <t>Никола 35/10кВ</t>
  </si>
  <si>
    <t>Чагода 110/35/10кВ</t>
  </si>
  <si>
    <t>Анисимово 110/10кВ</t>
  </si>
  <si>
    <t>Покровское 110/10кВ</t>
  </si>
  <si>
    <t>Избоищи 110/35/10кВ</t>
  </si>
  <si>
    <t>Стеклозавод 110/10кВ</t>
  </si>
  <si>
    <t>Сазоново 35/10кВ</t>
  </si>
  <si>
    <t>Шексна 110/35/6-10кВ</t>
  </si>
  <si>
    <t>Нифантово 110/35/10кВ</t>
  </si>
  <si>
    <t>Газ 35/10кВ</t>
  </si>
  <si>
    <t>Нестерово 35/10кВ</t>
  </si>
  <si>
    <t>Сизьма 35/10кВ</t>
  </si>
  <si>
    <t>Чуровское 35/10кВ</t>
  </si>
  <si>
    <t>Свигра 35/0,4кВ</t>
  </si>
  <si>
    <t>Кадуй 110/35/10кВ</t>
  </si>
  <si>
    <t>Поселковая 110/10кВ</t>
  </si>
  <si>
    <t>Хохлово 35/10кВ</t>
  </si>
  <si>
    <t>Великое 35/10кВ</t>
  </si>
  <si>
    <t>Андога 35/10кВ</t>
  </si>
  <si>
    <t>Бабаево 110/35/10кВ</t>
  </si>
  <si>
    <t>Б-Суда 35/10кВ</t>
  </si>
  <si>
    <t>Пяжелка 35/10кВ</t>
  </si>
  <si>
    <t xml:space="preserve">Борки 110/35/6кВ </t>
  </si>
  <si>
    <t>В.Устюг 110/35/6кВ</t>
  </si>
  <si>
    <t>Дымково 110/35/10кВ</t>
  </si>
  <si>
    <t>У.Алексеево 110/35/10кВ</t>
  </si>
  <si>
    <t>Полдарса 110/10кВ</t>
  </si>
  <si>
    <t>Приводино 110/35/10кВ</t>
  </si>
  <si>
    <t>Сусоловка 110/10кВ</t>
  </si>
  <si>
    <t xml:space="preserve">СРЗ 35/6кВ </t>
  </si>
  <si>
    <t>Кузино 35/10кВ</t>
  </si>
  <si>
    <t>Новатор 35/10кВ</t>
  </si>
  <si>
    <t>Палема 35/10кВ</t>
  </si>
  <si>
    <t>Покрово 35/10кВ</t>
  </si>
  <si>
    <t>Ломоватка 35/10кВ</t>
  </si>
  <si>
    <t>Дружба 35/10кВ</t>
  </si>
  <si>
    <t>К.Городок 110/35/10кВ</t>
  </si>
  <si>
    <t>Н.Енангск 35/10кВ</t>
  </si>
  <si>
    <t>НПС 110/35/10кВ</t>
  </si>
  <si>
    <t>Городищна 35/10кВ</t>
  </si>
  <si>
    <t>Нюксеница 35/10кВ</t>
  </si>
  <si>
    <t>Игмас 35/10кВ</t>
  </si>
  <si>
    <t>Никольск 110/35/10кВ</t>
  </si>
  <si>
    <t>Калинино 110/10кВ</t>
  </si>
  <si>
    <t>Зеленцово 110/10кВ</t>
  </si>
  <si>
    <t>Коммунальная 35/10кВ</t>
  </si>
  <si>
    <t>В.С.Погост 110/10кВ</t>
  </si>
  <si>
    <t>Тарнога 110/35/10кВ</t>
  </si>
  <si>
    <t>Тотьма-2 110/10кВ</t>
  </si>
  <si>
    <t>Тотьма-1 110/35/10кВ</t>
  </si>
  <si>
    <t>Погорелово 110/35/10кВ</t>
  </si>
  <si>
    <t>Царева 110/35/10кВ</t>
  </si>
  <si>
    <t>Великодворье 35/10кВ</t>
  </si>
  <si>
    <t>Мосеево 35/10кВ</t>
  </si>
  <si>
    <t>Д.Починок 35/10кВ</t>
  </si>
  <si>
    <t>Карица 35/10кВ</t>
  </si>
  <si>
    <t>Бабушкино 110/35/10кВ</t>
  </si>
  <si>
    <t>Рослятино 110/10кВ</t>
  </si>
  <si>
    <t>Ляменьга 110/10кВ</t>
  </si>
  <si>
    <t>Ида 35/10кВ</t>
  </si>
  <si>
    <t>Верховажье 110/35/10кВ</t>
  </si>
  <si>
    <t>Чушевицы 110/35/10кВ</t>
  </si>
  <si>
    <t>Кириллов 110/35/10кВ</t>
  </si>
  <si>
    <t>Ник. Торжок 110/10кВ</t>
  </si>
  <si>
    <t>Коврижино 35/10/0,4кВ</t>
  </si>
  <si>
    <t>Талицы 35/10кВ</t>
  </si>
  <si>
    <t>Белозерск 110/35/10кВ</t>
  </si>
  <si>
    <t>Антушево 110/35/10кВ</t>
  </si>
  <si>
    <t>Шола 35/10кВ</t>
  </si>
  <si>
    <t xml:space="preserve">Н.Мондома 35/10кВ </t>
  </si>
  <si>
    <t>Георгиевская 35/10кВ</t>
  </si>
  <si>
    <t>Вашки 110/35/10кВ</t>
  </si>
  <si>
    <t>Новокемская 35/10кВ</t>
  </si>
  <si>
    <t>Белоусово 110/35/10/6кВ</t>
  </si>
  <si>
    <t>Андома 110/10кВ</t>
  </si>
  <si>
    <t>Мегра 110/10кВ</t>
  </si>
  <si>
    <t>Устье 110/10кВ</t>
  </si>
  <si>
    <t>Вытегра 35/6кВ</t>
  </si>
  <si>
    <t>Водораздельная 35/6кВ</t>
  </si>
  <si>
    <t>Пахомовская 35/6кВ</t>
  </si>
  <si>
    <t>Новинковская 35/6кВ</t>
  </si>
  <si>
    <t>Б.Ручей 35/10кВ</t>
  </si>
  <si>
    <t>Ява 110/10кВ</t>
  </si>
  <si>
    <t>Поток 35/10кВ</t>
  </si>
  <si>
    <t>Балатон 35/10кВ</t>
  </si>
  <si>
    <t>Свеза-Новатор 35/10 кВ</t>
  </si>
  <si>
    <t>15.06.2022 (ЛРД)</t>
  </si>
  <si>
    <t>15.06.2022 (ЗРД)</t>
  </si>
  <si>
    <t>07 - 08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</si>
</sst>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0" fontId="0" fillId="5" borderId="15" xfId="0" applyFill="1" applyBorder="1" applyAlignment="1">
      <alignment horizontal="left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0" fillId="4" borderId="15" xfId="0" applyFill="1" applyBorder="1" applyAlignment="1">
      <alignment horizontal="left" vertical="center" wrapText="1"/>
    </xf>
    <xf numFmtId="0" fontId="0" fillId="0" borderId="1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2" fontId="3" fillId="3" borderId="20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2" fontId="3" fillId="7" borderId="8" xfId="0" applyNumberFormat="1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20" fontId="5" fillId="0" borderId="2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3" fillId="7" borderId="4" xfId="0" applyNumberFormat="1" applyFont="1" applyFill="1" applyBorder="1" applyAlignment="1">
      <alignment horizontal="center" vertical="center"/>
    </xf>
    <xf numFmtId="2" fontId="3" fillId="7" borderId="5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3" fillId="3" borderId="26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6" borderId="16" xfId="0" applyFill="1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2" fontId="3" fillId="7" borderId="13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0" fontId="0" fillId="5" borderId="14" xfId="0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2" fontId="3" fillId="3" borderId="2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3" fillId="7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3" fontId="3" fillId="10" borderId="12" xfId="0" applyNumberFormat="1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3" fontId="0" fillId="10" borderId="3" xfId="0" applyNumberForma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3" fontId="0" fillId="10" borderId="2" xfId="0" applyNumberForma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3" fontId="3" fillId="10" borderId="6" xfId="0" applyNumberFormat="1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3" fontId="0" fillId="10" borderId="16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3" fontId="0" fillId="11" borderId="3" xfId="0" applyNumberForma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3" fontId="0" fillId="11" borderId="6" xfId="0" applyNumberFormat="1" applyFill="1" applyBorder="1" applyAlignment="1">
      <alignment horizontal="center" vertical="center"/>
    </xf>
    <xf numFmtId="3" fontId="0" fillId="10" borderId="12" xfId="0" applyNumberFormat="1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3" fontId="3" fillId="10" borderId="2" xfId="0" applyNumberFormat="1" applyFont="1" applyFill="1" applyBorder="1" applyAlignment="1">
      <alignment horizontal="center" vertical="center"/>
    </xf>
    <xf numFmtId="3" fontId="0" fillId="0" borderId="3" xfId="0" quotePrefix="1" applyNumberFormat="1" applyBorder="1" applyAlignment="1">
      <alignment horizontal="center" vertical="center"/>
    </xf>
    <xf numFmtId="0" fontId="0" fillId="4" borderId="14" xfId="0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 wrapText="1"/>
    </xf>
    <xf numFmtId="0" fontId="0" fillId="4" borderId="22" xfId="0" applyFill="1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3" fillId="8" borderId="32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24" xfId="0" applyNumberFormat="1" applyFont="1" applyFill="1" applyBorder="1" applyAlignment="1">
      <alignment horizontal="center" vertical="center" wrapText="1"/>
    </xf>
    <xf numFmtId="2" fontId="3" fillId="2" borderId="34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28" xfId="0" applyNumberFormat="1" applyFont="1" applyFill="1" applyBorder="1" applyAlignment="1">
      <alignment horizontal="center" vertical="center" wrapText="1"/>
    </xf>
    <xf numFmtId="2" fontId="3" fillId="2" borderId="30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35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4" fontId="3" fillId="8" borderId="31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24" xfId="0" applyFill="1" applyBorder="1" applyAlignment="1">
      <alignment horizontal="left" vertical="center" wrapText="1"/>
    </xf>
    <xf numFmtId="0" fontId="0" fillId="4" borderId="34" xfId="0" applyFill="1" applyBorder="1" applyAlignment="1">
      <alignment horizontal="left" vertical="center" wrapText="1"/>
    </xf>
    <xf numFmtId="0" fontId="3" fillId="8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34" xfId="0" applyFill="1" applyBorder="1" applyAlignment="1">
      <alignment horizontal="left" vertical="center" wrapText="1"/>
    </xf>
    <xf numFmtId="0" fontId="0" fillId="5" borderId="29" xfId="0" applyFill="1" applyBorder="1" applyAlignment="1">
      <alignment horizontal="left" vertical="center" wrapText="1"/>
    </xf>
    <xf numFmtId="0" fontId="0" fillId="4" borderId="29" xfId="0" applyFill="1" applyBorder="1" applyAlignment="1">
      <alignment horizontal="left" vertical="center" wrapText="1"/>
    </xf>
    <xf numFmtId="0" fontId="0" fillId="5" borderId="25" xfId="0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wrapText="1"/>
    </xf>
    <xf numFmtId="2" fontId="3" fillId="7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37"/>
  <sheetViews>
    <sheetView tabSelected="1" zoomScaleNormal="100" workbookViewId="0">
      <pane xSplit="4" ySplit="4" topLeftCell="E170" activePane="bottomRight" state="frozen"/>
      <selection pane="topRight" activeCell="K1" sqref="K1"/>
      <selection pane="bottomLeft" activeCell="A5" sqref="A5"/>
      <selection pane="bottomRight" activeCell="A193" sqref="A193"/>
    </sheetView>
  </sheetViews>
  <sheetFormatPr defaultColWidth="6.7109375" defaultRowHeight="12.75" x14ac:dyDescent="0.2"/>
  <cols>
    <col min="1" max="1" width="15.7109375" style="58" customWidth="1"/>
    <col min="2" max="2" width="7.7109375" style="58" customWidth="1"/>
    <col min="3" max="3" width="6.7109375" style="58" customWidth="1"/>
    <col min="4" max="4" width="7.7109375" style="58" customWidth="1"/>
    <col min="5" max="5" width="11.5703125" style="58" customWidth="1"/>
    <col min="6" max="7" width="6.7109375" style="58" customWidth="1"/>
    <col min="8" max="8" width="7.28515625" style="58" customWidth="1"/>
    <col min="9" max="10" width="7.42578125" style="58" customWidth="1"/>
    <col min="11" max="11" width="11.5703125" style="58" customWidth="1"/>
    <col min="12" max="13" width="6.7109375" style="58" customWidth="1"/>
    <col min="14" max="14" width="7.28515625" style="58" customWidth="1"/>
    <col min="15" max="16" width="7.42578125" style="58" customWidth="1"/>
    <col min="17" max="17" width="7.140625" style="58" customWidth="1"/>
    <col min="18" max="18" width="5.85546875" style="58" customWidth="1"/>
    <col min="19" max="24" width="6.7109375" style="58" customWidth="1"/>
    <col min="25" max="25" width="11.5703125" style="58" customWidth="1"/>
    <col min="26" max="27" width="6.7109375" style="58" customWidth="1"/>
    <col min="28" max="28" width="7.28515625" style="58" customWidth="1"/>
    <col min="29" max="30" width="7.42578125" style="58" customWidth="1"/>
    <col min="31" max="31" width="7.140625" style="58" customWidth="1"/>
    <col min="32" max="32" width="5.85546875" style="58" customWidth="1"/>
    <col min="33" max="33" width="11.5703125" style="58" customWidth="1"/>
    <col min="34" max="35" width="6.7109375" style="58" customWidth="1"/>
    <col min="36" max="36" width="7.28515625" style="58" customWidth="1"/>
    <col min="37" max="38" width="7.42578125" style="58" customWidth="1"/>
    <col min="39" max="39" width="7.140625" style="58" customWidth="1"/>
    <col min="40" max="40" width="5.85546875" style="58" customWidth="1"/>
    <col min="41" max="46" width="6.7109375" style="58" customWidth="1"/>
    <col min="47" max="47" width="11.5703125" style="58" customWidth="1"/>
    <col min="48" max="49" width="6.7109375" style="58" customWidth="1"/>
    <col min="50" max="50" width="7.28515625" style="58" customWidth="1"/>
    <col min="51" max="52" width="7.42578125" style="58" customWidth="1"/>
    <col min="53" max="53" width="7.140625" style="58" customWidth="1"/>
    <col min="54" max="54" width="5.85546875" style="58" customWidth="1"/>
    <col min="55" max="55" width="11.5703125" style="58" customWidth="1"/>
    <col min="56" max="57" width="6.7109375" style="58" customWidth="1"/>
    <col min="58" max="58" width="7.28515625" style="58" customWidth="1"/>
    <col min="59" max="60" width="7.42578125" style="58" customWidth="1"/>
    <col min="61" max="61" width="7.140625" style="58" customWidth="1"/>
    <col min="62" max="62" width="5.85546875" style="58" customWidth="1"/>
    <col min="63" max="68" width="6.7109375" style="58" customWidth="1"/>
    <col min="69" max="69" width="11.5703125" style="58" customWidth="1"/>
    <col min="70" max="71" width="6.7109375" style="58" customWidth="1"/>
    <col min="72" max="72" width="7.28515625" style="58" customWidth="1"/>
    <col min="73" max="74" width="7.42578125" style="58" customWidth="1"/>
    <col min="75" max="75" width="7.140625" style="58" customWidth="1"/>
    <col min="76" max="76" width="5.85546875" style="58" customWidth="1"/>
    <col min="77" max="77" width="11.5703125" style="58" customWidth="1"/>
    <col min="78" max="79" width="6.7109375" style="58" customWidth="1"/>
    <col min="80" max="80" width="7.28515625" style="58" customWidth="1"/>
    <col min="81" max="82" width="7.42578125" style="58" customWidth="1"/>
    <col min="83" max="83" width="7.140625" style="58" customWidth="1"/>
    <col min="84" max="84" width="5.85546875" style="58" customWidth="1"/>
    <col min="85" max="90" width="6.7109375" style="58" customWidth="1"/>
    <col min="91" max="91" width="11.7109375" style="58" customWidth="1"/>
    <col min="92" max="93" width="6.7109375" style="58" customWidth="1"/>
    <col min="94" max="96" width="7.28515625" style="58" customWidth="1"/>
    <col min="97" max="97" width="6.7109375" style="58" customWidth="1"/>
    <col min="98" max="98" width="5.7109375" style="58" customWidth="1"/>
    <col min="99" max="99" width="11.7109375" style="58" customWidth="1"/>
    <col min="100" max="101" width="6.7109375" style="58" customWidth="1"/>
    <col min="102" max="104" width="7.28515625" style="58" customWidth="1"/>
    <col min="105" max="105" width="6.7109375" style="58" customWidth="1"/>
    <col min="106" max="106" width="5.7109375" style="58" customWidth="1"/>
    <col min="107" max="112" width="6.7109375" style="58" customWidth="1"/>
    <col min="113" max="113" width="11.7109375" style="58" customWidth="1"/>
    <col min="114" max="115" width="6.7109375" style="58" customWidth="1"/>
    <col min="116" max="118" width="7.28515625" style="58" customWidth="1"/>
    <col min="119" max="119" width="6.7109375" style="58" customWidth="1"/>
    <col min="120" max="120" width="5.7109375" style="58" customWidth="1"/>
    <col min="121" max="121" width="11.7109375" style="58" customWidth="1"/>
    <col min="122" max="16384" width="6.7109375" style="58"/>
  </cols>
  <sheetData>
    <row r="1" spans="1:10" ht="13.5" thickBot="1" x14ac:dyDescent="0.25">
      <c r="A1" s="171" t="s">
        <v>127</v>
      </c>
      <c r="B1" s="172"/>
      <c r="C1" s="172"/>
      <c r="D1" s="172"/>
      <c r="E1" s="169" t="s">
        <v>295</v>
      </c>
      <c r="F1" s="146"/>
      <c r="G1" s="146"/>
      <c r="H1" s="146"/>
      <c r="I1" s="146"/>
      <c r="J1" s="177"/>
    </row>
    <row r="2" spans="1:10" ht="12.75" customHeight="1" x14ac:dyDescent="0.2">
      <c r="A2" s="165" t="s">
        <v>16</v>
      </c>
      <c r="B2" s="154" t="s">
        <v>10</v>
      </c>
      <c r="C2" s="154" t="s">
        <v>25</v>
      </c>
      <c r="D2" s="154" t="s">
        <v>129</v>
      </c>
      <c r="E2" s="147" t="s">
        <v>15</v>
      </c>
      <c r="F2" s="150" t="s">
        <v>14</v>
      </c>
      <c r="G2" s="150" t="s">
        <v>13</v>
      </c>
      <c r="H2" s="150" t="s">
        <v>12</v>
      </c>
      <c r="I2" s="150" t="s">
        <v>9</v>
      </c>
      <c r="J2" s="160" t="s">
        <v>148</v>
      </c>
    </row>
    <row r="3" spans="1:10" ht="12.75" customHeight="1" x14ac:dyDescent="0.2">
      <c r="A3" s="166"/>
      <c r="B3" s="155"/>
      <c r="C3" s="155"/>
      <c r="D3" s="155"/>
      <c r="E3" s="148"/>
      <c r="F3" s="151"/>
      <c r="G3" s="151"/>
      <c r="H3" s="151"/>
      <c r="I3" s="152"/>
      <c r="J3" s="161"/>
    </row>
    <row r="4" spans="1:10" ht="12.6" customHeight="1" thickBot="1" x14ac:dyDescent="0.25">
      <c r="A4" s="178"/>
      <c r="B4" s="156"/>
      <c r="C4" s="156"/>
      <c r="D4" s="156"/>
      <c r="E4" s="149"/>
      <c r="F4" s="137" t="s">
        <v>6</v>
      </c>
      <c r="G4" s="137" t="s">
        <v>7</v>
      </c>
      <c r="H4" s="137" t="s">
        <v>8</v>
      </c>
      <c r="I4" s="153"/>
      <c r="J4" s="162"/>
    </row>
    <row r="5" spans="1:10" x14ac:dyDescent="0.2">
      <c r="A5" s="143" t="s">
        <v>158</v>
      </c>
      <c r="B5" s="1" t="s">
        <v>0</v>
      </c>
      <c r="C5" s="1" t="s">
        <v>138</v>
      </c>
      <c r="D5" s="18">
        <v>40000</v>
      </c>
      <c r="E5" s="29" t="s">
        <v>33</v>
      </c>
      <c r="F5" s="18">
        <v>5359.2</v>
      </c>
      <c r="G5" s="18">
        <v>1214.4000000000001</v>
      </c>
      <c r="H5" s="18">
        <f t="shared" ref="H5:H13" si="0">SQRT(F5^2+G5^2)</f>
        <v>5495.0697902756428</v>
      </c>
      <c r="I5" s="14">
        <f>H5/$D5</f>
        <v>0.13737674475689107</v>
      </c>
      <c r="J5" s="59">
        <f>H7/$D5</f>
        <v>0.3175615222283707</v>
      </c>
    </row>
    <row r="6" spans="1:10" x14ac:dyDescent="0.2">
      <c r="A6" s="144"/>
      <c r="B6" s="4" t="s">
        <v>1</v>
      </c>
      <c r="C6" s="36" t="s">
        <v>138</v>
      </c>
      <c r="D6" s="19">
        <v>40000</v>
      </c>
      <c r="E6" s="30" t="s">
        <v>33</v>
      </c>
      <c r="F6" s="19">
        <v>7048.8</v>
      </c>
      <c r="G6" s="19">
        <v>1504.8</v>
      </c>
      <c r="H6" s="19">
        <f t="shared" si="0"/>
        <v>7207.6351516985096</v>
      </c>
      <c r="I6" s="15">
        <f>H6/$D6</f>
        <v>0.18019087879246273</v>
      </c>
      <c r="J6" s="60">
        <f>H7/$D6</f>
        <v>0.3175615222283707</v>
      </c>
    </row>
    <row r="7" spans="1:10" ht="13.5" thickBot="1" x14ac:dyDescent="0.25">
      <c r="A7" s="144"/>
      <c r="B7" s="4" t="s">
        <v>2</v>
      </c>
      <c r="C7" s="4"/>
      <c r="D7" s="19"/>
      <c r="E7" s="30" t="s">
        <v>33</v>
      </c>
      <c r="F7" s="40">
        <v>12408</v>
      </c>
      <c r="G7" s="40">
        <v>2719.2</v>
      </c>
      <c r="H7" s="40">
        <f t="shared" si="0"/>
        <v>12702.460889134829</v>
      </c>
      <c r="I7" s="15"/>
      <c r="J7" s="49"/>
    </row>
    <row r="8" spans="1:10" x14ac:dyDescent="0.2">
      <c r="A8" s="143" t="s">
        <v>159</v>
      </c>
      <c r="B8" s="75" t="s">
        <v>0</v>
      </c>
      <c r="C8" s="75" t="s">
        <v>29</v>
      </c>
      <c r="D8" s="95">
        <v>40000</v>
      </c>
      <c r="E8" s="29" t="s">
        <v>128</v>
      </c>
      <c r="F8" s="18">
        <v>5281.6639999999998</v>
      </c>
      <c r="G8" s="18">
        <v>1716</v>
      </c>
      <c r="H8" s="18">
        <f t="shared" si="0"/>
        <v>5553.4341275373026</v>
      </c>
      <c r="I8" s="14">
        <f>H8/$D8</f>
        <v>0.13883585318843256</v>
      </c>
      <c r="J8" s="59">
        <f>H10/$D8</f>
        <v>0.49092781294540644</v>
      </c>
    </row>
    <row r="9" spans="1:10" x14ac:dyDescent="0.2">
      <c r="A9" s="144"/>
      <c r="B9" s="76" t="s">
        <v>1</v>
      </c>
      <c r="C9" s="76" t="s">
        <v>29</v>
      </c>
      <c r="D9" s="77">
        <v>40000</v>
      </c>
      <c r="E9" s="30" t="s">
        <v>128</v>
      </c>
      <c r="F9" s="19">
        <v>13114.960000000001</v>
      </c>
      <c r="G9" s="19">
        <v>5152.8</v>
      </c>
      <c r="H9" s="19">
        <f t="shared" si="0"/>
        <v>14090.902158541874</v>
      </c>
      <c r="I9" s="15">
        <f>H9/$D9</f>
        <v>0.35227255396354684</v>
      </c>
      <c r="J9" s="60">
        <f>H10/$D9</f>
        <v>0.49092781294540644</v>
      </c>
    </row>
    <row r="10" spans="1:10" ht="13.5" thickBot="1" x14ac:dyDescent="0.25">
      <c r="A10" s="144"/>
      <c r="B10" s="76" t="s">
        <v>2</v>
      </c>
      <c r="C10" s="76"/>
      <c r="D10" s="77"/>
      <c r="E10" s="30" t="s">
        <v>128</v>
      </c>
      <c r="F10" s="40">
        <v>18396.624</v>
      </c>
      <c r="G10" s="40">
        <v>6868.8</v>
      </c>
      <c r="H10" s="40">
        <f t="shared" si="0"/>
        <v>19637.112517816258</v>
      </c>
      <c r="I10" s="15"/>
      <c r="J10" s="49"/>
    </row>
    <row r="11" spans="1:10" x14ac:dyDescent="0.2">
      <c r="A11" s="143" t="s">
        <v>160</v>
      </c>
      <c r="B11" s="1" t="s">
        <v>0</v>
      </c>
      <c r="C11" s="1" t="s">
        <v>29</v>
      </c>
      <c r="D11" s="18">
        <v>25000</v>
      </c>
      <c r="E11" s="53" t="s">
        <v>17</v>
      </c>
      <c r="F11" s="18">
        <v>9388.2240000000002</v>
      </c>
      <c r="G11" s="18">
        <v>3532.8</v>
      </c>
      <c r="H11" s="18">
        <f t="shared" si="0"/>
        <v>10030.92347265076</v>
      </c>
      <c r="I11" s="14">
        <f>H11/$D11</f>
        <v>0.4012369389060304</v>
      </c>
      <c r="J11" s="59">
        <f>H13/$D11</f>
        <v>0.5894907539842843</v>
      </c>
    </row>
    <row r="12" spans="1:10" x14ac:dyDescent="0.2">
      <c r="A12" s="144"/>
      <c r="B12" s="4" t="s">
        <v>1</v>
      </c>
      <c r="C12" s="4" t="s">
        <v>29</v>
      </c>
      <c r="D12" s="19">
        <v>25000</v>
      </c>
      <c r="E12" s="54" t="s">
        <v>34</v>
      </c>
      <c r="F12" s="19">
        <v>5077.4880000000003</v>
      </c>
      <c r="G12" s="19">
        <v>588</v>
      </c>
      <c r="H12" s="19">
        <f t="shared" si="0"/>
        <v>5111.4213669139035</v>
      </c>
      <c r="I12" s="15">
        <f>H12/$D12</f>
        <v>0.20445685467655614</v>
      </c>
      <c r="J12" s="60">
        <f>H13/$D12</f>
        <v>0.5894907539842843</v>
      </c>
    </row>
    <row r="13" spans="1:10" ht="13.5" thickBot="1" x14ac:dyDescent="0.25">
      <c r="A13" s="145"/>
      <c r="B13" s="6" t="s">
        <v>2</v>
      </c>
      <c r="C13" s="6"/>
      <c r="D13" s="22"/>
      <c r="E13" s="32" t="s">
        <v>17</v>
      </c>
      <c r="F13" s="44">
        <v>14024.16</v>
      </c>
      <c r="G13" s="44">
        <v>4528.8</v>
      </c>
      <c r="H13" s="40">
        <f t="shared" si="0"/>
        <v>14737.268849607108</v>
      </c>
      <c r="I13" s="15"/>
      <c r="J13" s="49"/>
    </row>
    <row r="14" spans="1:10" x14ac:dyDescent="0.2">
      <c r="A14" s="143" t="s">
        <v>291</v>
      </c>
      <c r="B14" s="1" t="s">
        <v>0</v>
      </c>
      <c r="C14" s="1" t="s">
        <v>28</v>
      </c>
      <c r="D14" s="110">
        <v>16000</v>
      </c>
      <c r="E14" s="29" t="s">
        <v>152</v>
      </c>
      <c r="F14" s="18">
        <v>3093.72</v>
      </c>
      <c r="G14" s="18">
        <v>218.4</v>
      </c>
      <c r="H14" s="18">
        <f>SQRT(F14^2+G14^2)</f>
        <v>3101.4193522321357</v>
      </c>
      <c r="I14" s="14">
        <f>H14/$D14</f>
        <v>0.19383870951450849</v>
      </c>
      <c r="J14" s="59">
        <f>H16/$D14</f>
        <v>0.26807347936899689</v>
      </c>
    </row>
    <row r="15" spans="1:10" x14ac:dyDescent="0.2">
      <c r="A15" s="144"/>
      <c r="B15" s="4" t="s">
        <v>1</v>
      </c>
      <c r="C15" s="4" t="s">
        <v>28</v>
      </c>
      <c r="D15" s="112">
        <v>16000</v>
      </c>
      <c r="E15" s="30" t="s">
        <v>48</v>
      </c>
      <c r="F15" s="19">
        <v>1564.944</v>
      </c>
      <c r="G15" s="19">
        <v>775.2</v>
      </c>
      <c r="H15" s="19">
        <f>SQRT(F15^2+G15^2)</f>
        <v>1746.4205573503766</v>
      </c>
      <c r="I15" s="15">
        <f>H15/$D15</f>
        <v>0.10915128483439854</v>
      </c>
      <c r="J15" s="60">
        <f>H16/$D15</f>
        <v>0.26807347936899689</v>
      </c>
    </row>
    <row r="16" spans="1:10" ht="13.5" thickBot="1" x14ac:dyDescent="0.25">
      <c r="A16" s="145"/>
      <c r="B16" s="6" t="s">
        <v>2</v>
      </c>
      <c r="C16" s="6"/>
      <c r="D16" s="22"/>
      <c r="E16" s="83" t="s">
        <v>128</v>
      </c>
      <c r="F16" s="46">
        <v>4075.5360000000001</v>
      </c>
      <c r="G16" s="46">
        <v>1336.8000000000002</v>
      </c>
      <c r="H16" s="40">
        <f t="shared" ref="H16:H19" si="1">SQRT(F16^2+G16^2)</f>
        <v>4289.1756699039506</v>
      </c>
      <c r="I16" s="15"/>
      <c r="J16" s="49"/>
    </row>
    <row r="17" spans="1:10" x14ac:dyDescent="0.2">
      <c r="A17" s="140" t="s">
        <v>52</v>
      </c>
      <c r="B17" s="1" t="s">
        <v>0</v>
      </c>
      <c r="C17" s="1" t="s">
        <v>26</v>
      </c>
      <c r="D17" s="18">
        <v>4000</v>
      </c>
      <c r="E17" s="53"/>
      <c r="F17" s="18">
        <v>0</v>
      </c>
      <c r="G17" s="18">
        <v>0</v>
      </c>
      <c r="H17" s="18">
        <f t="shared" si="1"/>
        <v>0</v>
      </c>
      <c r="I17" s="14">
        <f>H17/$D17</f>
        <v>0</v>
      </c>
      <c r="J17" s="59">
        <f>H19/$D17</f>
        <v>0.21450308063055876</v>
      </c>
    </row>
    <row r="18" spans="1:10" x14ac:dyDescent="0.2">
      <c r="A18" s="141"/>
      <c r="B18" s="4" t="s">
        <v>1</v>
      </c>
      <c r="C18" s="4" t="s">
        <v>26</v>
      </c>
      <c r="D18" s="19">
        <v>4000</v>
      </c>
      <c r="E18" s="54" t="s">
        <v>30</v>
      </c>
      <c r="F18" s="19">
        <v>794.16</v>
      </c>
      <c r="G18" s="19">
        <v>324.8</v>
      </c>
      <c r="H18" s="19">
        <f t="shared" si="1"/>
        <v>858.01232252223508</v>
      </c>
      <c r="I18" s="15">
        <f>H18/$D18</f>
        <v>0.21450308063055876</v>
      </c>
      <c r="J18" s="60">
        <f>H19/$D18</f>
        <v>0.21450308063055876</v>
      </c>
    </row>
    <row r="19" spans="1:10" ht="13.5" thickBot="1" x14ac:dyDescent="0.25">
      <c r="A19" s="142"/>
      <c r="B19" s="6" t="s">
        <v>2</v>
      </c>
      <c r="C19" s="6"/>
      <c r="D19" s="22"/>
      <c r="E19" s="32" t="s">
        <v>30</v>
      </c>
      <c r="F19" s="44">
        <v>794.16</v>
      </c>
      <c r="G19" s="44">
        <v>324.8</v>
      </c>
      <c r="H19" s="44">
        <f t="shared" si="1"/>
        <v>858.01232252223508</v>
      </c>
      <c r="I19" s="23"/>
      <c r="J19" s="49"/>
    </row>
    <row r="20" spans="1:10" x14ac:dyDescent="0.2">
      <c r="A20" s="140" t="s">
        <v>162</v>
      </c>
      <c r="B20" s="1" t="s">
        <v>0</v>
      </c>
      <c r="C20" s="124" t="s">
        <v>157</v>
      </c>
      <c r="D20" s="110">
        <v>10000</v>
      </c>
      <c r="E20" s="53" t="s">
        <v>22</v>
      </c>
      <c r="F20" s="18">
        <v>1701</v>
      </c>
      <c r="G20" s="18">
        <v>1289.4000000000001</v>
      </c>
      <c r="H20" s="18">
        <f>SQRT(F20^2+G20^2)</f>
        <v>2134.4679337015114</v>
      </c>
      <c r="I20" s="14">
        <f>H20/$D20</f>
        <v>0.21344679337015113</v>
      </c>
      <c r="J20" s="59">
        <f>H22/$D20</f>
        <v>0.49693153331218581</v>
      </c>
    </row>
    <row r="21" spans="1:10" x14ac:dyDescent="0.2">
      <c r="A21" s="141"/>
      <c r="B21" s="4" t="s">
        <v>1</v>
      </c>
      <c r="C21" s="115" t="s">
        <v>157</v>
      </c>
      <c r="D21" s="112">
        <v>10000</v>
      </c>
      <c r="E21" s="54" t="s">
        <v>84</v>
      </c>
      <c r="F21" s="19">
        <v>2482.2000000000003</v>
      </c>
      <c r="G21" s="19">
        <v>1629.6000000000001</v>
      </c>
      <c r="H21" s="19">
        <f>SQRT(F21^2+G21^2)</f>
        <v>2969.3287120155628</v>
      </c>
      <c r="I21" s="15">
        <f>H21/$D21</f>
        <v>0.29693287120155626</v>
      </c>
      <c r="J21" s="60">
        <f>H22/$D21</f>
        <v>0.49693153331218581</v>
      </c>
    </row>
    <row r="22" spans="1:10" ht="13.5" thickBot="1" x14ac:dyDescent="0.25">
      <c r="A22" s="142"/>
      <c r="B22" s="6" t="s">
        <v>2</v>
      </c>
      <c r="C22" s="6"/>
      <c r="D22" s="22"/>
      <c r="E22" s="32" t="s">
        <v>84</v>
      </c>
      <c r="F22" s="44">
        <v>4048.8</v>
      </c>
      <c r="G22" s="44">
        <v>2881.2000000000003</v>
      </c>
      <c r="H22" s="44">
        <f>SQRT(F22^2+G22^2)</f>
        <v>4969.3153331218582</v>
      </c>
      <c r="I22" s="15"/>
      <c r="J22" s="49"/>
    </row>
    <row r="23" spans="1:10" x14ac:dyDescent="0.2">
      <c r="A23" s="140" t="s">
        <v>163</v>
      </c>
      <c r="B23" s="1" t="s">
        <v>0</v>
      </c>
      <c r="C23" s="1" t="s">
        <v>27</v>
      </c>
      <c r="D23" s="110">
        <v>4000</v>
      </c>
      <c r="E23" s="53" t="s">
        <v>128</v>
      </c>
      <c r="F23" s="18">
        <v>1242.1600000000001</v>
      </c>
      <c r="G23" s="18">
        <v>834</v>
      </c>
      <c r="H23" s="18">
        <f t="shared" ref="H23:H44" si="2">SQRT(F23^2+G23^2)</f>
        <v>1496.1675927515607</v>
      </c>
      <c r="I23" s="14">
        <f>H23/$D23</f>
        <v>0.37404189818789019</v>
      </c>
      <c r="J23" s="59">
        <f>H25/$D23</f>
        <v>0.62367238268902059</v>
      </c>
    </row>
    <row r="24" spans="1:10" x14ac:dyDescent="0.2">
      <c r="A24" s="141"/>
      <c r="B24" s="4" t="s">
        <v>1</v>
      </c>
      <c r="C24" s="4" t="s">
        <v>27</v>
      </c>
      <c r="D24" s="112">
        <v>4000</v>
      </c>
      <c r="E24" s="54" t="s">
        <v>31</v>
      </c>
      <c r="F24" s="19">
        <v>679.548</v>
      </c>
      <c r="G24" s="19">
        <v>763.2</v>
      </c>
      <c r="H24" s="19">
        <f t="shared" si="2"/>
        <v>1021.8902701875579</v>
      </c>
      <c r="I24" s="15">
        <f>H24/$D24</f>
        <v>0.25547256754688946</v>
      </c>
      <c r="J24" s="60">
        <f>H25/$D24</f>
        <v>0.62367238268902059</v>
      </c>
    </row>
    <row r="25" spans="1:10" ht="13.5" thickBot="1" x14ac:dyDescent="0.25">
      <c r="A25" s="142"/>
      <c r="B25" s="6" t="s">
        <v>2</v>
      </c>
      <c r="C25" s="6"/>
      <c r="D25" s="22"/>
      <c r="E25" s="32" t="s">
        <v>128</v>
      </c>
      <c r="F25" s="44">
        <v>1925.308</v>
      </c>
      <c r="G25" s="44">
        <v>1586.4</v>
      </c>
      <c r="H25" s="40">
        <f t="shared" si="2"/>
        <v>2494.6895307560821</v>
      </c>
      <c r="I25" s="15"/>
      <c r="J25" s="49"/>
    </row>
    <row r="26" spans="1:10" x14ac:dyDescent="0.2">
      <c r="A26" s="140" t="s">
        <v>164</v>
      </c>
      <c r="B26" s="1" t="s">
        <v>0</v>
      </c>
      <c r="C26" s="1" t="s">
        <v>27</v>
      </c>
      <c r="D26" s="18">
        <v>4000</v>
      </c>
      <c r="E26" s="53" t="s">
        <v>34</v>
      </c>
      <c r="F26" s="18">
        <v>541.16399999999999</v>
      </c>
      <c r="G26" s="110">
        <v>242.8</v>
      </c>
      <c r="H26" s="18">
        <f t="shared" si="2"/>
        <v>593.13600033719081</v>
      </c>
      <c r="I26" s="14">
        <f>H26/$D26</f>
        <v>0.14828400008429771</v>
      </c>
      <c r="J26" s="59">
        <f>H28/$D26</f>
        <v>0.19386580126468927</v>
      </c>
    </row>
    <row r="27" spans="1:10" x14ac:dyDescent="0.2">
      <c r="A27" s="141"/>
      <c r="B27" s="4" t="s">
        <v>1</v>
      </c>
      <c r="C27" s="4" t="s">
        <v>27</v>
      </c>
      <c r="D27" s="19">
        <v>4000</v>
      </c>
      <c r="E27" s="54" t="s">
        <v>34</v>
      </c>
      <c r="F27" s="19">
        <v>161.51600000000002</v>
      </c>
      <c r="G27" s="112">
        <v>85.2</v>
      </c>
      <c r="H27" s="19">
        <f t="shared" si="2"/>
        <v>182.61012637857741</v>
      </c>
      <c r="I27" s="15">
        <f>H27/$D27</f>
        <v>4.5652531594644351E-2</v>
      </c>
      <c r="J27" s="60">
        <f>H28/$D27</f>
        <v>0.19386580126468927</v>
      </c>
    </row>
    <row r="28" spans="1:10" ht="13.5" thickBot="1" x14ac:dyDescent="0.25">
      <c r="A28" s="142"/>
      <c r="B28" s="6" t="s">
        <v>2</v>
      </c>
      <c r="C28" s="6"/>
      <c r="D28" s="22"/>
      <c r="E28" s="32" t="s">
        <v>34</v>
      </c>
      <c r="F28" s="44">
        <v>702.68000000000006</v>
      </c>
      <c r="G28" s="114">
        <v>328</v>
      </c>
      <c r="H28" s="40">
        <f t="shared" si="2"/>
        <v>775.46320505875713</v>
      </c>
      <c r="I28" s="15"/>
      <c r="J28" s="49"/>
    </row>
    <row r="29" spans="1:10" x14ac:dyDescent="0.2">
      <c r="A29" s="140" t="s">
        <v>103</v>
      </c>
      <c r="B29" s="1" t="s">
        <v>0</v>
      </c>
      <c r="C29" s="1" t="s">
        <v>27</v>
      </c>
      <c r="D29" s="18">
        <v>4000</v>
      </c>
      <c r="E29" s="53" t="s">
        <v>17</v>
      </c>
      <c r="F29" s="18">
        <v>1525.124</v>
      </c>
      <c r="G29" s="18">
        <v>926.4</v>
      </c>
      <c r="H29" s="18">
        <f t="shared" si="2"/>
        <v>1784.4383361091523</v>
      </c>
      <c r="I29" s="14">
        <f>H29/$D29</f>
        <v>0.44610958402728806</v>
      </c>
      <c r="J29" s="59">
        <f>H31/$D29</f>
        <v>0.53546555232713144</v>
      </c>
    </row>
    <row r="30" spans="1:10" x14ac:dyDescent="0.2">
      <c r="A30" s="141"/>
      <c r="B30" s="4" t="s">
        <v>1</v>
      </c>
      <c r="C30" s="4" t="s">
        <v>26</v>
      </c>
      <c r="D30" s="19">
        <v>4000</v>
      </c>
      <c r="E30" s="54" t="s">
        <v>126</v>
      </c>
      <c r="F30" s="19">
        <v>342.58400000000006</v>
      </c>
      <c r="G30" s="19">
        <v>169.6</v>
      </c>
      <c r="H30" s="19">
        <f t="shared" si="2"/>
        <v>382.26686628061299</v>
      </c>
      <c r="I30" s="15">
        <f>H30/$D30</f>
        <v>9.556671657015324E-2</v>
      </c>
      <c r="J30" s="60">
        <f>H31/$D30</f>
        <v>0.53546555232713144</v>
      </c>
    </row>
    <row r="31" spans="1:10" ht="13.5" thickBot="1" x14ac:dyDescent="0.25">
      <c r="A31" s="142"/>
      <c r="B31" s="6" t="s">
        <v>2</v>
      </c>
      <c r="C31" s="6"/>
      <c r="D31" s="22"/>
      <c r="E31" s="32" t="s">
        <v>17</v>
      </c>
      <c r="F31" s="44">
        <v>1842.1080000000002</v>
      </c>
      <c r="G31" s="44">
        <v>1092.8</v>
      </c>
      <c r="H31" s="40">
        <f t="shared" si="2"/>
        <v>2141.862209308526</v>
      </c>
      <c r="I31" s="15"/>
      <c r="J31" s="49"/>
    </row>
    <row r="32" spans="1:10" x14ac:dyDescent="0.2">
      <c r="A32" s="140" t="s">
        <v>104</v>
      </c>
      <c r="B32" s="1" t="s">
        <v>0</v>
      </c>
      <c r="C32" s="1" t="s">
        <v>27</v>
      </c>
      <c r="D32" s="18">
        <v>2500</v>
      </c>
      <c r="E32" s="53" t="s">
        <v>19</v>
      </c>
      <c r="F32" s="18">
        <v>612</v>
      </c>
      <c r="G32" s="18">
        <v>280.8</v>
      </c>
      <c r="H32" s="18">
        <f t="shared" si="2"/>
        <v>673.3443695465196</v>
      </c>
      <c r="I32" s="14">
        <f>H32/$D32</f>
        <v>0.26933774781860786</v>
      </c>
      <c r="J32" s="59">
        <f>H34/$D32</f>
        <v>0.36709035400021067</v>
      </c>
    </row>
    <row r="33" spans="1:10" x14ac:dyDescent="0.2">
      <c r="A33" s="141"/>
      <c r="B33" s="4" t="s">
        <v>1</v>
      </c>
      <c r="C33" s="4" t="s">
        <v>27</v>
      </c>
      <c r="D33" s="19">
        <v>2500</v>
      </c>
      <c r="E33" s="54" t="s">
        <v>50</v>
      </c>
      <c r="F33" s="19">
        <v>339.2</v>
      </c>
      <c r="G33" s="19">
        <v>143.20000000000002</v>
      </c>
      <c r="H33" s="19">
        <f t="shared" si="2"/>
        <v>368.18864729918005</v>
      </c>
      <c r="I33" s="15">
        <f>H33/$D33</f>
        <v>0.14727545891967203</v>
      </c>
      <c r="J33" s="60">
        <f>H34/$D33</f>
        <v>0.36709035400021067</v>
      </c>
    </row>
    <row r="34" spans="1:10" ht="13.5" thickBot="1" x14ac:dyDescent="0.25">
      <c r="A34" s="142"/>
      <c r="B34" s="6" t="s">
        <v>2</v>
      </c>
      <c r="C34" s="6"/>
      <c r="D34" s="22"/>
      <c r="E34" s="32" t="s">
        <v>19</v>
      </c>
      <c r="F34" s="44">
        <v>824.8</v>
      </c>
      <c r="G34" s="44">
        <v>402.40000000000003</v>
      </c>
      <c r="H34" s="40">
        <f t="shared" si="2"/>
        <v>917.72588500052666</v>
      </c>
      <c r="I34" s="15"/>
      <c r="J34" s="49"/>
    </row>
    <row r="35" spans="1:10" ht="13.5" thickBot="1" x14ac:dyDescent="0.25">
      <c r="A35" s="139" t="s">
        <v>137</v>
      </c>
      <c r="B35" s="78" t="s">
        <v>0</v>
      </c>
      <c r="C35" s="78" t="s">
        <v>27</v>
      </c>
      <c r="D35" s="79">
        <v>2500</v>
      </c>
      <c r="E35" s="31" t="s">
        <v>84</v>
      </c>
      <c r="F35" s="41">
        <v>75.600000000000009</v>
      </c>
      <c r="G35" s="41">
        <v>61.800000000000004</v>
      </c>
      <c r="H35" s="41">
        <f t="shared" si="2"/>
        <v>97.645276383448277</v>
      </c>
      <c r="I35" s="12">
        <f>H35/$D35</f>
        <v>3.9058110553379308E-2</v>
      </c>
      <c r="J35" s="98" t="s">
        <v>37</v>
      </c>
    </row>
    <row r="36" spans="1:10" x14ac:dyDescent="0.2">
      <c r="A36" s="174" t="s">
        <v>165</v>
      </c>
      <c r="B36" s="75" t="s">
        <v>0</v>
      </c>
      <c r="C36" s="117" t="s">
        <v>29</v>
      </c>
      <c r="D36" s="56">
        <v>63000</v>
      </c>
      <c r="E36" s="29" t="s">
        <v>50</v>
      </c>
      <c r="F36" s="18">
        <v>8484.11328125</v>
      </c>
      <c r="G36" s="18">
        <v>5034.224609375</v>
      </c>
      <c r="H36" s="18">
        <f t="shared" si="2"/>
        <v>9865.2722003358595</v>
      </c>
      <c r="I36" s="14">
        <f>H36/$D36</f>
        <v>0.15659162222755332</v>
      </c>
      <c r="J36" s="59">
        <f>H38/$D36</f>
        <v>0.38307721700069663</v>
      </c>
    </row>
    <row r="37" spans="1:10" x14ac:dyDescent="0.2">
      <c r="A37" s="175"/>
      <c r="B37" s="76" t="s">
        <v>1</v>
      </c>
      <c r="C37" s="76" t="s">
        <v>29</v>
      </c>
      <c r="D37" s="77">
        <v>63000</v>
      </c>
      <c r="E37" s="30" t="s">
        <v>31</v>
      </c>
      <c r="F37" s="19">
        <v>13090.970703125</v>
      </c>
      <c r="G37" s="19">
        <v>5912.0224609375</v>
      </c>
      <c r="H37" s="19">
        <f t="shared" si="2"/>
        <v>14364.035767454303</v>
      </c>
      <c r="I37" s="15">
        <f>H37/$D37</f>
        <v>0.22800056773736987</v>
      </c>
      <c r="J37" s="60">
        <f>H38/$D37</f>
        <v>0.38307721700069663</v>
      </c>
    </row>
    <row r="38" spans="1:10" x14ac:dyDescent="0.2">
      <c r="A38" s="175"/>
      <c r="B38" s="76" t="s">
        <v>2</v>
      </c>
      <c r="C38" s="76"/>
      <c r="D38" s="77"/>
      <c r="E38" s="30" t="s">
        <v>17</v>
      </c>
      <c r="F38" s="40">
        <v>21443.0390625</v>
      </c>
      <c r="G38" s="40">
        <v>11074.271972656239</v>
      </c>
      <c r="H38" s="40">
        <f t="shared" si="2"/>
        <v>24133.864671043888</v>
      </c>
      <c r="I38" s="15"/>
      <c r="J38" s="60"/>
    </row>
    <row r="39" spans="1:10" x14ac:dyDescent="0.2">
      <c r="A39" s="175"/>
      <c r="B39" s="119" t="s">
        <v>38</v>
      </c>
      <c r="C39" s="119" t="s">
        <v>156</v>
      </c>
      <c r="D39" s="118">
        <v>25000</v>
      </c>
      <c r="E39" s="54" t="s">
        <v>48</v>
      </c>
      <c r="F39" s="123">
        <v>5956.3125</v>
      </c>
      <c r="G39" s="123">
        <v>3299.0703125</v>
      </c>
      <c r="H39" s="123">
        <f t="shared" si="2"/>
        <v>6808.929690081628</v>
      </c>
      <c r="I39" s="15">
        <f>H39/$D39</f>
        <v>0.27235718760326511</v>
      </c>
      <c r="J39" s="60">
        <f>H41/$D39</f>
        <v>0.56223064777448106</v>
      </c>
    </row>
    <row r="40" spans="1:10" x14ac:dyDescent="0.2">
      <c r="A40" s="175"/>
      <c r="B40" s="119" t="s">
        <v>39</v>
      </c>
      <c r="C40" s="119" t="s">
        <v>156</v>
      </c>
      <c r="D40" s="118">
        <v>25000</v>
      </c>
      <c r="E40" s="30" t="s">
        <v>17</v>
      </c>
      <c r="F40" s="40">
        <v>6521.19140625</v>
      </c>
      <c r="G40" s="40">
        <v>3201.47509765626</v>
      </c>
      <c r="H40" s="19">
        <f t="shared" si="2"/>
        <v>7264.6665551738852</v>
      </c>
      <c r="I40" s="15">
        <f>H40/$D40</f>
        <v>0.29058666220695539</v>
      </c>
      <c r="J40" s="60">
        <f>H41/$D40</f>
        <v>0.56223064777448106</v>
      </c>
    </row>
    <row r="41" spans="1:10" ht="13.5" thickBot="1" x14ac:dyDescent="0.25">
      <c r="A41" s="176"/>
      <c r="B41" s="120" t="s">
        <v>2</v>
      </c>
      <c r="C41" s="121"/>
      <c r="D41" s="122"/>
      <c r="E41" s="82" t="s">
        <v>17</v>
      </c>
      <c r="F41" s="44">
        <v>12477.6884765625</v>
      </c>
      <c r="G41" s="44">
        <v>6470.8464355468805</v>
      </c>
      <c r="H41" s="44">
        <f t="shared" si="2"/>
        <v>14055.766194362026</v>
      </c>
      <c r="I41" s="23"/>
      <c r="J41" s="49"/>
    </row>
    <row r="42" spans="1:10" x14ac:dyDescent="0.2">
      <c r="A42" s="143" t="s">
        <v>166</v>
      </c>
      <c r="B42" s="1" t="s">
        <v>0</v>
      </c>
      <c r="C42" s="1" t="s">
        <v>29</v>
      </c>
      <c r="D42" s="18">
        <v>10000</v>
      </c>
      <c r="E42" s="62" t="s">
        <v>22</v>
      </c>
      <c r="F42" s="33">
        <v>3686</v>
      </c>
      <c r="G42" s="33">
        <v>2213.6000000000004</v>
      </c>
      <c r="H42" s="33">
        <f t="shared" si="2"/>
        <v>4299.6070704193426</v>
      </c>
      <c r="I42" s="52">
        <f>H42/$D42</f>
        <v>0.42996070704193423</v>
      </c>
      <c r="J42" s="105">
        <f>H44/$D42</f>
        <v>0.80019063466891438</v>
      </c>
    </row>
    <row r="43" spans="1:10" x14ac:dyDescent="0.2">
      <c r="A43" s="144"/>
      <c r="B43" s="4" t="s">
        <v>1</v>
      </c>
      <c r="C43" s="4" t="s">
        <v>29</v>
      </c>
      <c r="D43" s="19">
        <v>10000</v>
      </c>
      <c r="E43" s="54" t="s">
        <v>34</v>
      </c>
      <c r="F43" s="19">
        <v>3753.8559999999998</v>
      </c>
      <c r="G43" s="19">
        <v>1018</v>
      </c>
      <c r="H43" s="19">
        <f t="shared" si="2"/>
        <v>3889.4419739515333</v>
      </c>
      <c r="I43" s="15">
        <f>H43/$D43</f>
        <v>0.38894419739515335</v>
      </c>
      <c r="J43" s="60">
        <f>H44/$D43</f>
        <v>0.80019063466891438</v>
      </c>
    </row>
    <row r="44" spans="1:10" ht="13.5" thickBot="1" x14ac:dyDescent="0.25">
      <c r="A44" s="145"/>
      <c r="B44" s="6" t="s">
        <v>2</v>
      </c>
      <c r="C44" s="6"/>
      <c r="D44" s="22"/>
      <c r="E44" s="32" t="s">
        <v>48</v>
      </c>
      <c r="F44" s="44">
        <v>7220.9279999999999</v>
      </c>
      <c r="G44" s="44">
        <v>3448</v>
      </c>
      <c r="H44" s="40">
        <f t="shared" si="2"/>
        <v>8001.9063466891439</v>
      </c>
      <c r="I44" s="15"/>
      <c r="J44" s="49"/>
    </row>
    <row r="45" spans="1:10" x14ac:dyDescent="0.2">
      <c r="A45" s="143" t="s">
        <v>161</v>
      </c>
      <c r="B45" s="1" t="s">
        <v>0</v>
      </c>
      <c r="C45" s="1" t="s">
        <v>29</v>
      </c>
      <c r="D45" s="18">
        <v>25000</v>
      </c>
      <c r="E45" s="29" t="s">
        <v>35</v>
      </c>
      <c r="F45" s="18">
        <v>3795.2000000000003</v>
      </c>
      <c r="G45" s="18">
        <v>1990.4</v>
      </c>
      <c r="H45" s="18">
        <f>SQRT(F45^2+G45^2)</f>
        <v>4285.4679091086427</v>
      </c>
      <c r="I45" s="14">
        <f>H45/$D45</f>
        <v>0.17141871636434572</v>
      </c>
      <c r="J45" s="59">
        <f>H47/$D45</f>
        <v>0.33169210822086193</v>
      </c>
    </row>
    <row r="46" spans="1:10" x14ac:dyDescent="0.2">
      <c r="A46" s="144"/>
      <c r="B46" s="4" t="s">
        <v>1</v>
      </c>
      <c r="C46" s="4" t="s">
        <v>29</v>
      </c>
      <c r="D46" s="19">
        <v>25000</v>
      </c>
      <c r="E46" s="30" t="s">
        <v>22</v>
      </c>
      <c r="F46" s="19">
        <v>3624</v>
      </c>
      <c r="G46" s="19">
        <v>1894.4</v>
      </c>
      <c r="H46" s="19">
        <f>SQRT(F46^2+G46^2)</f>
        <v>4089.2697832253621</v>
      </c>
      <c r="I46" s="15">
        <f>H46/$D46</f>
        <v>0.16357079132901448</v>
      </c>
      <c r="J46" s="60">
        <f>H47/$D46</f>
        <v>0.33169210822086193</v>
      </c>
    </row>
    <row r="47" spans="1:10" ht="13.5" thickBot="1" x14ac:dyDescent="0.25">
      <c r="A47" s="145"/>
      <c r="B47" s="6" t="s">
        <v>2</v>
      </c>
      <c r="C47" s="6"/>
      <c r="D47" s="22"/>
      <c r="E47" s="82" t="s">
        <v>11</v>
      </c>
      <c r="F47" s="44">
        <v>7230.4</v>
      </c>
      <c r="G47" s="44">
        <v>4060.0000000000005</v>
      </c>
      <c r="H47" s="44">
        <f>SQRT(F47^2+G47^2)</f>
        <v>8292.302705521548</v>
      </c>
      <c r="I47" s="23"/>
      <c r="J47" s="49"/>
    </row>
    <row r="48" spans="1:10" x14ac:dyDescent="0.2">
      <c r="A48" s="173" t="s">
        <v>167</v>
      </c>
      <c r="B48" s="25" t="s">
        <v>0</v>
      </c>
      <c r="C48" s="25" t="s">
        <v>28</v>
      </c>
      <c r="D48" s="33">
        <v>16000</v>
      </c>
      <c r="E48" s="62" t="s">
        <v>5</v>
      </c>
      <c r="F48" s="33">
        <v>1440</v>
      </c>
      <c r="G48" s="33">
        <v>192</v>
      </c>
      <c r="H48" s="33">
        <f t="shared" ref="H48:H50" si="3">SQRT(F48^2+G48^2)</f>
        <v>1452.7436112404694</v>
      </c>
      <c r="I48" s="52">
        <f>H48/$D48</f>
        <v>9.0796475702529342E-2</v>
      </c>
      <c r="J48" s="105">
        <f>H50/$D48</f>
        <v>0.13825361658922344</v>
      </c>
    </row>
    <row r="49" spans="1:10" x14ac:dyDescent="0.2">
      <c r="A49" s="144"/>
      <c r="B49" s="4" t="s">
        <v>1</v>
      </c>
      <c r="C49" s="4" t="s">
        <v>28</v>
      </c>
      <c r="D49" s="19">
        <v>16000</v>
      </c>
      <c r="E49" s="54" t="s">
        <v>24</v>
      </c>
      <c r="F49" s="19">
        <v>740</v>
      </c>
      <c r="G49" s="19">
        <v>480</v>
      </c>
      <c r="H49" s="19">
        <f t="shared" si="3"/>
        <v>882.04308284799788</v>
      </c>
      <c r="I49" s="15">
        <f>H49/$D49</f>
        <v>5.512769267799987E-2</v>
      </c>
      <c r="J49" s="60">
        <f>H50/$D49</f>
        <v>0.13825361658922344</v>
      </c>
    </row>
    <row r="50" spans="1:10" ht="13.5" thickBot="1" x14ac:dyDescent="0.25">
      <c r="A50" s="145"/>
      <c r="B50" s="6" t="s">
        <v>2</v>
      </c>
      <c r="C50" s="6"/>
      <c r="D50" s="22"/>
      <c r="E50" s="32" t="s">
        <v>128</v>
      </c>
      <c r="F50" s="44">
        <v>2128</v>
      </c>
      <c r="G50" s="44">
        <v>604</v>
      </c>
      <c r="H50" s="40">
        <f t="shared" si="3"/>
        <v>2212.0578654275751</v>
      </c>
      <c r="I50" s="15"/>
      <c r="J50" s="49"/>
    </row>
    <row r="51" spans="1:10" ht="26.25" thickBot="1" x14ac:dyDescent="0.25">
      <c r="A51" s="16" t="s">
        <v>168</v>
      </c>
      <c r="B51" s="11" t="s">
        <v>0</v>
      </c>
      <c r="C51" s="11" t="s">
        <v>49</v>
      </c>
      <c r="D51" s="20">
        <v>10000</v>
      </c>
      <c r="E51" s="31" t="s">
        <v>51</v>
      </c>
      <c r="F51" s="41">
        <v>4173.5360000000001</v>
      </c>
      <c r="G51" s="41">
        <v>2293.92</v>
      </c>
      <c r="H51" s="41">
        <f>SQRT(F51^2+G51^2)</f>
        <v>4762.401884521717</v>
      </c>
      <c r="I51" s="12">
        <f>H51/$D51</f>
        <v>0.4762401884521717</v>
      </c>
      <c r="J51" s="98" t="s">
        <v>37</v>
      </c>
    </row>
    <row r="52" spans="1:10" x14ac:dyDescent="0.2">
      <c r="A52" s="143" t="s">
        <v>136</v>
      </c>
      <c r="B52" s="1" t="s">
        <v>0</v>
      </c>
      <c r="C52" s="1" t="s">
        <v>28</v>
      </c>
      <c r="D52" s="18">
        <v>10000</v>
      </c>
      <c r="E52" s="53" t="s">
        <v>24</v>
      </c>
      <c r="F52" s="18">
        <v>736.81600000000003</v>
      </c>
      <c r="G52" s="18">
        <v>376</v>
      </c>
      <c r="H52" s="18">
        <f t="shared" ref="H52:H60" si="4">SQRT(F52^2+G52^2)</f>
        <v>827.20844885433803</v>
      </c>
      <c r="I52" s="14">
        <f>H52/$D52</f>
        <v>8.2720844885433797E-2</v>
      </c>
      <c r="J52" s="59">
        <f>H54/$D52</f>
        <v>0.11840883859982751</v>
      </c>
    </row>
    <row r="53" spans="1:10" x14ac:dyDescent="0.2">
      <c r="A53" s="144"/>
      <c r="B53" s="4" t="s">
        <v>1</v>
      </c>
      <c r="C53" s="4" t="s">
        <v>28</v>
      </c>
      <c r="D53" s="19">
        <v>10000</v>
      </c>
      <c r="E53" s="54" t="s">
        <v>126</v>
      </c>
      <c r="F53" s="19">
        <v>300</v>
      </c>
      <c r="G53" s="19">
        <v>232</v>
      </c>
      <c r="H53" s="19">
        <f t="shared" si="4"/>
        <v>379.2413479566805</v>
      </c>
      <c r="I53" s="15">
        <f>H53/$D53</f>
        <v>3.7924134795668051E-2</v>
      </c>
      <c r="J53" s="60">
        <f>H54/$D53</f>
        <v>0.11840883859982751</v>
      </c>
    </row>
    <row r="54" spans="1:10" ht="13.5" thickBot="1" x14ac:dyDescent="0.25">
      <c r="A54" s="145"/>
      <c r="B54" s="6" t="s">
        <v>2</v>
      </c>
      <c r="C54" s="6"/>
      <c r="D54" s="22"/>
      <c r="E54" s="32" t="s">
        <v>24</v>
      </c>
      <c r="F54" s="44">
        <v>1020.816</v>
      </c>
      <c r="G54" s="44">
        <v>600</v>
      </c>
      <c r="H54" s="40">
        <f t="shared" si="4"/>
        <v>1184.088385998275</v>
      </c>
      <c r="I54" s="15"/>
      <c r="J54" s="49"/>
    </row>
    <row r="55" spans="1:10" ht="26.25" thickBot="1" x14ac:dyDescent="0.25">
      <c r="A55" s="16" t="s">
        <v>169</v>
      </c>
      <c r="B55" s="11" t="s">
        <v>0</v>
      </c>
      <c r="C55" s="11" t="s">
        <v>67</v>
      </c>
      <c r="D55" s="20">
        <v>6300</v>
      </c>
      <c r="E55" s="31" t="s">
        <v>23</v>
      </c>
      <c r="F55" s="41">
        <v>259.2</v>
      </c>
      <c r="G55" s="41">
        <v>165.6</v>
      </c>
      <c r="H55" s="41">
        <f t="shared" si="4"/>
        <v>307.58413483143113</v>
      </c>
      <c r="I55" s="12">
        <f>H55/$D55</f>
        <v>4.8822878544671607E-2</v>
      </c>
      <c r="J55" s="98" t="s">
        <v>37</v>
      </c>
    </row>
    <row r="56" spans="1:10" x14ac:dyDescent="0.2">
      <c r="A56" s="140" t="s">
        <v>105</v>
      </c>
      <c r="B56" s="1" t="s">
        <v>0</v>
      </c>
      <c r="C56" s="1" t="s">
        <v>27</v>
      </c>
      <c r="D56" s="18">
        <v>1600</v>
      </c>
      <c r="E56" s="53" t="s">
        <v>131</v>
      </c>
      <c r="F56" s="18">
        <v>268.94400000000002</v>
      </c>
      <c r="G56" s="18">
        <v>120.4</v>
      </c>
      <c r="H56" s="18">
        <f t="shared" si="4"/>
        <v>294.66427529648041</v>
      </c>
      <c r="I56" s="14">
        <f>H56/$D56</f>
        <v>0.18416517206030025</v>
      </c>
      <c r="J56" s="59">
        <f>H58/$D56</f>
        <v>0.35846851688816406</v>
      </c>
    </row>
    <row r="57" spans="1:10" x14ac:dyDescent="0.2">
      <c r="A57" s="141"/>
      <c r="B57" s="4" t="s">
        <v>1</v>
      </c>
      <c r="C57" s="4" t="s">
        <v>27</v>
      </c>
      <c r="D57" s="19">
        <v>1600</v>
      </c>
      <c r="E57" s="54" t="s">
        <v>34</v>
      </c>
      <c r="F57" s="19">
        <v>259.85200000000003</v>
      </c>
      <c r="G57" s="19">
        <v>134</v>
      </c>
      <c r="H57" s="19">
        <f t="shared" si="4"/>
        <v>292.36802476331098</v>
      </c>
      <c r="I57" s="15">
        <f>H57/$D57</f>
        <v>0.18273001547706935</v>
      </c>
      <c r="J57" s="60">
        <f>H58/$D57</f>
        <v>0.35846851688816406</v>
      </c>
    </row>
    <row r="58" spans="1:10" ht="13.5" thickBot="1" x14ac:dyDescent="0.25">
      <c r="A58" s="142"/>
      <c r="B58" s="6" t="s">
        <v>2</v>
      </c>
      <c r="C58" s="6"/>
      <c r="D58" s="22"/>
      <c r="E58" s="32" t="s">
        <v>24</v>
      </c>
      <c r="F58" s="44">
        <v>490.78399999999999</v>
      </c>
      <c r="G58" s="44">
        <v>296.8</v>
      </c>
      <c r="H58" s="40">
        <f t="shared" si="4"/>
        <v>573.54962702106252</v>
      </c>
      <c r="I58" s="15"/>
      <c r="J58" s="49"/>
    </row>
    <row r="59" spans="1:10" x14ac:dyDescent="0.2">
      <c r="A59" s="140" t="s">
        <v>170</v>
      </c>
      <c r="B59" s="1" t="s">
        <v>0</v>
      </c>
      <c r="C59" s="1" t="s">
        <v>27</v>
      </c>
      <c r="D59" s="18">
        <v>2500</v>
      </c>
      <c r="E59" s="53"/>
      <c r="F59" s="18">
        <v>0</v>
      </c>
      <c r="G59" s="18">
        <v>0</v>
      </c>
      <c r="H59" s="18">
        <f t="shared" si="4"/>
        <v>0</v>
      </c>
      <c r="I59" s="14">
        <f>H59/$D59</f>
        <v>0</v>
      </c>
      <c r="J59" s="59">
        <f>H61/$D59</f>
        <v>0.27948372320519849</v>
      </c>
    </row>
    <row r="60" spans="1:10" x14ac:dyDescent="0.2">
      <c r="A60" s="141"/>
      <c r="B60" s="4" t="s">
        <v>1</v>
      </c>
      <c r="C60" s="4" t="s">
        <v>27</v>
      </c>
      <c r="D60" s="19">
        <v>2500</v>
      </c>
      <c r="E60" s="54" t="s">
        <v>131</v>
      </c>
      <c r="F60" s="19">
        <v>566.34800000000007</v>
      </c>
      <c r="G60" s="19">
        <v>409.2</v>
      </c>
      <c r="H60" s="19">
        <f t="shared" si="4"/>
        <v>698.70930801299619</v>
      </c>
      <c r="I60" s="15">
        <f>H60/$D60</f>
        <v>0.27948372320519849</v>
      </c>
      <c r="J60" s="60">
        <f>H61/$D60</f>
        <v>0.27948372320519849</v>
      </c>
    </row>
    <row r="61" spans="1:10" ht="13.5" thickBot="1" x14ac:dyDescent="0.25">
      <c r="A61" s="142"/>
      <c r="B61" s="6" t="s">
        <v>2</v>
      </c>
      <c r="C61" s="6"/>
      <c r="D61" s="22"/>
      <c r="E61" s="32" t="s">
        <v>131</v>
      </c>
      <c r="F61" s="44">
        <v>566.34800000000007</v>
      </c>
      <c r="G61" s="44">
        <v>409.2</v>
      </c>
      <c r="H61" s="40">
        <f>SQRT(F61^2+G61^2)</f>
        <v>698.70930801299619</v>
      </c>
      <c r="I61" s="15"/>
      <c r="J61" s="49"/>
    </row>
    <row r="62" spans="1:10" x14ac:dyDescent="0.2">
      <c r="A62" s="140" t="s">
        <v>171</v>
      </c>
      <c r="B62" s="1" t="s">
        <v>0</v>
      </c>
      <c r="C62" s="124" t="s">
        <v>157</v>
      </c>
      <c r="D62" s="110">
        <v>16000</v>
      </c>
      <c r="E62" s="53" t="s">
        <v>34</v>
      </c>
      <c r="F62" s="18">
        <v>2732.8</v>
      </c>
      <c r="G62" s="18">
        <v>761.6</v>
      </c>
      <c r="H62" s="18">
        <f t="shared" ref="H62:H66" si="5">SQRT(F62^2+G62^2)</f>
        <v>2836.9403236585713</v>
      </c>
      <c r="I62" s="14">
        <f>H62/$D62</f>
        <v>0.17730877022866071</v>
      </c>
      <c r="J62" s="59">
        <f>H64/$D62</f>
        <v>0.36515158496164302</v>
      </c>
    </row>
    <row r="63" spans="1:10" x14ac:dyDescent="0.2">
      <c r="A63" s="141"/>
      <c r="B63" s="4" t="s">
        <v>1</v>
      </c>
      <c r="C63" s="115" t="s">
        <v>157</v>
      </c>
      <c r="D63" s="112">
        <v>16000</v>
      </c>
      <c r="E63" s="54" t="s">
        <v>17</v>
      </c>
      <c r="F63" s="19">
        <v>3072</v>
      </c>
      <c r="G63" s="19">
        <v>1388.8</v>
      </c>
      <c r="H63" s="19">
        <f t="shared" si="5"/>
        <v>3371.3423795277749</v>
      </c>
      <c r="I63" s="15">
        <f>H63/$D63</f>
        <v>0.21070889872048593</v>
      </c>
      <c r="J63" s="60">
        <f>H64/$D63</f>
        <v>0.36515158496164302</v>
      </c>
    </row>
    <row r="64" spans="1:10" ht="13.5" thickBot="1" x14ac:dyDescent="0.25">
      <c r="A64" s="142"/>
      <c r="B64" s="6" t="s">
        <v>2</v>
      </c>
      <c r="C64" s="6"/>
      <c r="D64" s="22"/>
      <c r="E64" s="32" t="s">
        <v>84</v>
      </c>
      <c r="F64" s="44">
        <v>5427.2000000000007</v>
      </c>
      <c r="G64" s="44">
        <v>2163.1999999999998</v>
      </c>
      <c r="H64" s="40">
        <f t="shared" si="5"/>
        <v>5842.4253593862886</v>
      </c>
      <c r="I64" s="15"/>
      <c r="J64" s="49"/>
    </row>
    <row r="65" spans="1:10" x14ac:dyDescent="0.2">
      <c r="A65" s="140" t="s">
        <v>106</v>
      </c>
      <c r="B65" s="1" t="s">
        <v>0</v>
      </c>
      <c r="C65" s="1" t="s">
        <v>27</v>
      </c>
      <c r="D65" s="18">
        <v>2500</v>
      </c>
      <c r="E65" s="53" t="s">
        <v>19</v>
      </c>
      <c r="F65" s="18">
        <v>153</v>
      </c>
      <c r="G65" s="18">
        <v>156.6</v>
      </c>
      <c r="H65" s="18">
        <f t="shared" si="5"/>
        <v>218.93505886449523</v>
      </c>
      <c r="I65" s="14">
        <f>H65/$D65</f>
        <v>8.7574023545798088E-2</v>
      </c>
      <c r="J65" s="59">
        <f>H67/$D65</f>
        <v>0.22899088865053122</v>
      </c>
    </row>
    <row r="66" spans="1:10" x14ac:dyDescent="0.2">
      <c r="A66" s="141"/>
      <c r="B66" s="4" t="s">
        <v>1</v>
      </c>
      <c r="C66" s="4" t="s">
        <v>27</v>
      </c>
      <c r="D66" s="19">
        <v>2500</v>
      </c>
      <c r="E66" s="54" t="s">
        <v>31</v>
      </c>
      <c r="F66" s="19">
        <v>350.81100000000004</v>
      </c>
      <c r="G66" s="19">
        <v>136.80000000000001</v>
      </c>
      <c r="H66" s="19">
        <f t="shared" si="5"/>
        <v>376.54030026147274</v>
      </c>
      <c r="I66" s="15">
        <f>H66/$D66</f>
        <v>0.15061612010458911</v>
      </c>
      <c r="J66" s="60">
        <f>H67/$D66</f>
        <v>0.22899088865053122</v>
      </c>
    </row>
    <row r="67" spans="1:10" ht="13.5" thickBot="1" x14ac:dyDescent="0.25">
      <c r="A67" s="142"/>
      <c r="B67" s="6" t="s">
        <v>2</v>
      </c>
      <c r="C67" s="6"/>
      <c r="D67" s="22"/>
      <c r="E67" s="32" t="s">
        <v>17</v>
      </c>
      <c r="F67" s="44">
        <v>489.40899999999999</v>
      </c>
      <c r="G67" s="44">
        <v>297</v>
      </c>
      <c r="H67" s="40">
        <f>SQRT(F67^2+G67^2)</f>
        <v>572.47722162632806</v>
      </c>
      <c r="I67" s="15"/>
      <c r="J67" s="49"/>
    </row>
    <row r="68" spans="1:10" x14ac:dyDescent="0.2">
      <c r="A68" s="140" t="s">
        <v>147</v>
      </c>
      <c r="B68" s="1" t="s">
        <v>0</v>
      </c>
      <c r="C68" s="1" t="s">
        <v>26</v>
      </c>
      <c r="D68" s="18">
        <v>6300</v>
      </c>
      <c r="E68" s="29"/>
      <c r="F68" s="18">
        <v>0</v>
      </c>
      <c r="G68" s="18">
        <v>0</v>
      </c>
      <c r="H68" s="18">
        <f>SQRT(F68^2+G68^2)</f>
        <v>0</v>
      </c>
      <c r="I68" s="14">
        <f>H68/$D68</f>
        <v>0</v>
      </c>
      <c r="J68" s="59">
        <f>H70/$D68</f>
        <v>2.2350739485653616E-2</v>
      </c>
    </row>
    <row r="69" spans="1:10" x14ac:dyDescent="0.2">
      <c r="A69" s="141"/>
      <c r="B69" s="4" t="s">
        <v>1</v>
      </c>
      <c r="C69" s="4" t="s">
        <v>26</v>
      </c>
      <c r="D69" s="19">
        <v>6300</v>
      </c>
      <c r="E69" s="30" t="s">
        <v>5</v>
      </c>
      <c r="F69" s="19">
        <v>42</v>
      </c>
      <c r="G69" s="19">
        <v>134.4</v>
      </c>
      <c r="H69" s="19">
        <f>SQRT(F69^2+G69^2)</f>
        <v>140.80965875961778</v>
      </c>
      <c r="I69" s="15">
        <f>H69/$D69</f>
        <v>2.2350739485653616E-2</v>
      </c>
      <c r="J69" s="60">
        <f>H70/$D69</f>
        <v>2.2350739485653616E-2</v>
      </c>
    </row>
    <row r="70" spans="1:10" ht="13.5" thickBot="1" x14ac:dyDescent="0.25">
      <c r="A70" s="142"/>
      <c r="B70" s="6" t="s">
        <v>2</v>
      </c>
      <c r="C70" s="6"/>
      <c r="D70" s="22"/>
      <c r="E70" s="82" t="s">
        <v>5</v>
      </c>
      <c r="F70" s="44">
        <v>42</v>
      </c>
      <c r="G70" s="44">
        <v>134.4</v>
      </c>
      <c r="H70" s="44">
        <f>SQRT(F70^2+G70^2)</f>
        <v>140.80965875961778</v>
      </c>
      <c r="I70" s="23"/>
      <c r="J70" s="49"/>
    </row>
    <row r="71" spans="1:10" x14ac:dyDescent="0.2">
      <c r="A71" s="143" t="s">
        <v>172</v>
      </c>
      <c r="B71" s="75" t="s">
        <v>0</v>
      </c>
      <c r="C71" s="75" t="s">
        <v>29</v>
      </c>
      <c r="D71" s="56">
        <v>25000</v>
      </c>
      <c r="E71" s="29" t="s">
        <v>50</v>
      </c>
      <c r="F71" s="18">
        <v>6982.8</v>
      </c>
      <c r="G71" s="18">
        <v>3498</v>
      </c>
      <c r="H71" s="18">
        <f>SQRT(F71^2+G71^2)</f>
        <v>7809.9615773702753</v>
      </c>
      <c r="I71" s="14">
        <f>H71/$D71</f>
        <v>0.31239846309481101</v>
      </c>
      <c r="J71" s="59">
        <f>H73/$D71</f>
        <v>0.48956876370945074</v>
      </c>
    </row>
    <row r="72" spans="1:10" x14ac:dyDescent="0.2">
      <c r="A72" s="144"/>
      <c r="B72" s="76" t="s">
        <v>1</v>
      </c>
      <c r="C72" s="76" t="s">
        <v>29</v>
      </c>
      <c r="D72" s="77">
        <v>25000</v>
      </c>
      <c r="E72" s="30" t="s">
        <v>11</v>
      </c>
      <c r="F72" s="19">
        <v>5121.6000000000004</v>
      </c>
      <c r="G72" s="19">
        <v>2890.8</v>
      </c>
      <c r="H72" s="19">
        <f t="shared" ref="H72:H102" si="6">SQRT(F72^2+G72^2)</f>
        <v>5881.1147922821574</v>
      </c>
      <c r="I72" s="15">
        <f>H72/$D72</f>
        <v>0.23524459169128631</v>
      </c>
      <c r="J72" s="60">
        <f>H73/$D72</f>
        <v>0.48956876370945074</v>
      </c>
    </row>
    <row r="73" spans="1:10" ht="13.5" thickBot="1" x14ac:dyDescent="0.25">
      <c r="A73" s="144"/>
      <c r="B73" s="76" t="s">
        <v>2</v>
      </c>
      <c r="C73" s="76"/>
      <c r="D73" s="77"/>
      <c r="E73" s="30" t="s">
        <v>50</v>
      </c>
      <c r="F73" s="40">
        <v>10850.4</v>
      </c>
      <c r="G73" s="40">
        <v>5662.8</v>
      </c>
      <c r="H73" s="40">
        <f t="shared" si="6"/>
        <v>12239.219092736268</v>
      </c>
      <c r="I73" s="15"/>
      <c r="J73" s="49"/>
    </row>
    <row r="74" spans="1:10" x14ac:dyDescent="0.2">
      <c r="A74" s="143" t="s">
        <v>173</v>
      </c>
      <c r="B74" s="1" t="s">
        <v>0</v>
      </c>
      <c r="C74" s="1" t="s">
        <v>28</v>
      </c>
      <c r="D74" s="18">
        <v>10000</v>
      </c>
      <c r="E74" s="53" t="s">
        <v>50</v>
      </c>
      <c r="F74" s="18">
        <v>1224.8800000000001</v>
      </c>
      <c r="G74" s="18">
        <v>876</v>
      </c>
      <c r="H74" s="18">
        <f t="shared" si="6"/>
        <v>1505.8907710720589</v>
      </c>
      <c r="I74" s="14">
        <f>H74/$D74</f>
        <v>0.1505890771072059</v>
      </c>
      <c r="J74" s="59">
        <f>H76/$D74</f>
        <v>0.3525777569614964</v>
      </c>
    </row>
    <row r="75" spans="1:10" x14ac:dyDescent="0.2">
      <c r="A75" s="144"/>
      <c r="B75" s="4" t="s">
        <v>1</v>
      </c>
      <c r="C75" s="4" t="s">
        <v>28</v>
      </c>
      <c r="D75" s="19">
        <v>10000</v>
      </c>
      <c r="E75" s="54" t="s">
        <v>17</v>
      </c>
      <c r="F75" s="19">
        <v>1638.88</v>
      </c>
      <c r="G75" s="19">
        <v>1398</v>
      </c>
      <c r="H75" s="19">
        <f t="shared" si="6"/>
        <v>2154.1429048231689</v>
      </c>
      <c r="I75" s="15">
        <f>H75/$D75</f>
        <v>0.21541429048231689</v>
      </c>
      <c r="J75" s="60">
        <f>H76/$D75</f>
        <v>0.3525777569614964</v>
      </c>
    </row>
    <row r="76" spans="1:10" ht="13.5" thickBot="1" x14ac:dyDescent="0.25">
      <c r="A76" s="145"/>
      <c r="B76" s="6" t="s">
        <v>2</v>
      </c>
      <c r="C76" s="6"/>
      <c r="D76" s="22"/>
      <c r="E76" s="32" t="s">
        <v>50</v>
      </c>
      <c r="F76" s="44">
        <v>2719.48</v>
      </c>
      <c r="G76" s="44">
        <v>2244</v>
      </c>
      <c r="H76" s="40">
        <f t="shared" si="6"/>
        <v>3525.7775696149638</v>
      </c>
      <c r="I76" s="15"/>
      <c r="J76" s="49"/>
    </row>
    <row r="77" spans="1:10" x14ac:dyDescent="0.2">
      <c r="A77" s="143" t="s">
        <v>174</v>
      </c>
      <c r="B77" s="1" t="s">
        <v>0</v>
      </c>
      <c r="C77" s="1" t="s">
        <v>26</v>
      </c>
      <c r="D77" s="18">
        <v>2500</v>
      </c>
      <c r="E77" s="53" t="s">
        <v>11</v>
      </c>
      <c r="F77" s="18">
        <v>425.82400000000001</v>
      </c>
      <c r="G77" s="18">
        <v>293.60000000000002</v>
      </c>
      <c r="H77" s="18">
        <f t="shared" si="6"/>
        <v>517.23016054364041</v>
      </c>
      <c r="I77" s="14">
        <f>H77/$D77</f>
        <v>0.20689206421745615</v>
      </c>
      <c r="J77" s="59">
        <f>H79/$D77</f>
        <v>0.20689206421745615</v>
      </c>
    </row>
    <row r="78" spans="1:10" x14ac:dyDescent="0.2">
      <c r="A78" s="144"/>
      <c r="B78" s="4" t="s">
        <v>1</v>
      </c>
      <c r="C78" s="4" t="s">
        <v>27</v>
      </c>
      <c r="D78" s="19">
        <v>2500</v>
      </c>
      <c r="E78" s="54"/>
      <c r="F78" s="19">
        <v>0</v>
      </c>
      <c r="G78" s="19">
        <v>0</v>
      </c>
      <c r="H78" s="19">
        <f t="shared" si="6"/>
        <v>0</v>
      </c>
      <c r="I78" s="15">
        <f>H78/$D78</f>
        <v>0</v>
      </c>
      <c r="J78" s="60">
        <f>H79/$D78</f>
        <v>0.20689206421745615</v>
      </c>
    </row>
    <row r="79" spans="1:10" ht="13.5" thickBot="1" x14ac:dyDescent="0.25">
      <c r="A79" s="145"/>
      <c r="B79" s="6" t="s">
        <v>2</v>
      </c>
      <c r="C79" s="6"/>
      <c r="D79" s="22"/>
      <c r="E79" s="32" t="s">
        <v>11</v>
      </c>
      <c r="F79" s="44">
        <v>425.82400000000001</v>
      </c>
      <c r="G79" s="44">
        <v>293.60000000000002</v>
      </c>
      <c r="H79" s="40">
        <f t="shared" si="6"/>
        <v>517.23016054364041</v>
      </c>
      <c r="I79" s="15"/>
      <c r="J79" s="49"/>
    </row>
    <row r="80" spans="1:10" ht="26.25" thickBot="1" x14ac:dyDescent="0.25">
      <c r="A80" s="16" t="s">
        <v>175</v>
      </c>
      <c r="B80" s="11" t="s">
        <v>0</v>
      </c>
      <c r="C80" s="11" t="s">
        <v>67</v>
      </c>
      <c r="D80" s="20">
        <v>6300</v>
      </c>
      <c r="E80" s="31" t="s">
        <v>4</v>
      </c>
      <c r="F80" s="41">
        <v>463.37599999999998</v>
      </c>
      <c r="G80" s="41">
        <v>372</v>
      </c>
      <c r="H80" s="41">
        <f t="shared" si="6"/>
        <v>594.22328915652577</v>
      </c>
      <c r="I80" s="12">
        <f>H80/$D80</f>
        <v>9.4321157008972339E-2</v>
      </c>
      <c r="J80" s="98" t="s">
        <v>37</v>
      </c>
    </row>
    <row r="81" spans="1:10" x14ac:dyDescent="0.2">
      <c r="A81" s="140" t="s">
        <v>107</v>
      </c>
      <c r="B81" s="1" t="s">
        <v>0</v>
      </c>
      <c r="C81" s="1" t="s">
        <v>26</v>
      </c>
      <c r="D81" s="18">
        <v>4000</v>
      </c>
      <c r="E81" s="53" t="s">
        <v>32</v>
      </c>
      <c r="F81" s="18">
        <v>1094.4000000000001</v>
      </c>
      <c r="G81" s="18">
        <v>681.6</v>
      </c>
      <c r="H81" s="18">
        <f t="shared" si="6"/>
        <v>1289.2982277192505</v>
      </c>
      <c r="I81" s="14">
        <f>H81/$D81</f>
        <v>0.3223245569298126</v>
      </c>
      <c r="J81" s="59">
        <f>H83/$D81</f>
        <v>0.43780526492951177</v>
      </c>
    </row>
    <row r="82" spans="1:10" x14ac:dyDescent="0.2">
      <c r="A82" s="141"/>
      <c r="B82" s="4" t="s">
        <v>1</v>
      </c>
      <c r="C82" s="4" t="s">
        <v>26</v>
      </c>
      <c r="D82" s="19">
        <v>4000</v>
      </c>
      <c r="E82" s="54" t="s">
        <v>30</v>
      </c>
      <c r="F82" s="19">
        <v>482.40000000000003</v>
      </c>
      <c r="G82" s="19">
        <v>268.8</v>
      </c>
      <c r="H82" s="19">
        <f t="shared" si="6"/>
        <v>552.2347326997824</v>
      </c>
      <c r="I82" s="15">
        <f>H82/$D82</f>
        <v>0.1380586831749456</v>
      </c>
      <c r="J82" s="60">
        <f>H83/$D82</f>
        <v>0.43780526492951177</v>
      </c>
    </row>
    <row r="83" spans="1:10" ht="13.5" thickBot="1" x14ac:dyDescent="0.25">
      <c r="A83" s="142"/>
      <c r="B83" s="6" t="s">
        <v>2</v>
      </c>
      <c r="C83" s="6"/>
      <c r="D83" s="22"/>
      <c r="E83" s="32" t="s">
        <v>32</v>
      </c>
      <c r="F83" s="44">
        <v>1492.8000000000002</v>
      </c>
      <c r="G83" s="44">
        <v>915.6</v>
      </c>
      <c r="H83" s="40">
        <f t="shared" si="6"/>
        <v>1751.2210597180472</v>
      </c>
      <c r="I83" s="15"/>
      <c r="J83" s="49"/>
    </row>
    <row r="84" spans="1:10" x14ac:dyDescent="0.2">
      <c r="A84" s="140" t="s">
        <v>108</v>
      </c>
      <c r="B84" s="1" t="s">
        <v>0</v>
      </c>
      <c r="C84" s="1" t="s">
        <v>27</v>
      </c>
      <c r="D84" s="18">
        <v>1600</v>
      </c>
      <c r="E84" s="53"/>
      <c r="F84" s="18">
        <v>0</v>
      </c>
      <c r="G84" s="18">
        <v>0</v>
      </c>
      <c r="H84" s="18">
        <f t="shared" si="6"/>
        <v>0</v>
      </c>
      <c r="I84" s="14">
        <f>H84/$D84</f>
        <v>0</v>
      </c>
      <c r="J84" s="59">
        <f>H86/$D84</f>
        <v>0.60884861880848506</v>
      </c>
    </row>
    <row r="85" spans="1:10" x14ac:dyDescent="0.2">
      <c r="A85" s="141"/>
      <c r="B85" s="4" t="s">
        <v>1</v>
      </c>
      <c r="C85" s="4" t="s">
        <v>27</v>
      </c>
      <c r="D85" s="19">
        <v>1600</v>
      </c>
      <c r="E85" s="54" t="s">
        <v>50</v>
      </c>
      <c r="F85" s="19">
        <v>820.2</v>
      </c>
      <c r="G85" s="19">
        <v>525.6</v>
      </c>
      <c r="H85" s="19">
        <f t="shared" si="6"/>
        <v>974.15779009357618</v>
      </c>
      <c r="I85" s="15">
        <f>H85/$D85</f>
        <v>0.60884861880848506</v>
      </c>
      <c r="J85" s="60">
        <f>H86/$D85</f>
        <v>0.60884861880848506</v>
      </c>
    </row>
    <row r="86" spans="1:10" ht="13.5" thickBot="1" x14ac:dyDescent="0.25">
      <c r="A86" s="142"/>
      <c r="B86" s="6" t="s">
        <v>2</v>
      </c>
      <c r="C86" s="6"/>
      <c r="D86" s="22"/>
      <c r="E86" s="32" t="s">
        <v>50</v>
      </c>
      <c r="F86" s="44">
        <v>820.2</v>
      </c>
      <c r="G86" s="44">
        <v>525.6</v>
      </c>
      <c r="H86" s="40">
        <f t="shared" si="6"/>
        <v>974.15779009357618</v>
      </c>
      <c r="I86" s="15"/>
      <c r="J86" s="49"/>
    </row>
    <row r="87" spans="1:10" x14ac:dyDescent="0.2">
      <c r="A87" s="140" t="s">
        <v>109</v>
      </c>
      <c r="B87" s="1" t="s">
        <v>0</v>
      </c>
      <c r="C87" s="1" t="s">
        <v>27</v>
      </c>
      <c r="D87" s="18">
        <v>1600</v>
      </c>
      <c r="E87" s="53"/>
      <c r="F87" s="18">
        <v>0</v>
      </c>
      <c r="G87" s="18">
        <v>0</v>
      </c>
      <c r="H87" s="18">
        <f t="shared" si="6"/>
        <v>0</v>
      </c>
      <c r="I87" s="14">
        <f>H87/$D87</f>
        <v>0</v>
      </c>
      <c r="J87" s="59">
        <f>H89/$D87</f>
        <v>0.24456083087853625</v>
      </c>
    </row>
    <row r="88" spans="1:10" x14ac:dyDescent="0.2">
      <c r="A88" s="141"/>
      <c r="B88" s="4" t="s">
        <v>1</v>
      </c>
      <c r="C88" s="4" t="s">
        <v>27</v>
      </c>
      <c r="D88" s="19">
        <v>1600</v>
      </c>
      <c r="E88" s="54" t="s">
        <v>131</v>
      </c>
      <c r="F88" s="19">
        <v>334.40000000000003</v>
      </c>
      <c r="G88" s="19">
        <v>203.20000000000002</v>
      </c>
      <c r="H88" s="19">
        <f t="shared" si="6"/>
        <v>391.29732940565799</v>
      </c>
      <c r="I88" s="15">
        <f>H88/$D88</f>
        <v>0.24456083087853625</v>
      </c>
      <c r="J88" s="60">
        <f>H89/$D88</f>
        <v>0.24456083087853625</v>
      </c>
    </row>
    <row r="89" spans="1:10" ht="13.5" thickBot="1" x14ac:dyDescent="0.25">
      <c r="A89" s="142"/>
      <c r="B89" s="6" t="s">
        <v>2</v>
      </c>
      <c r="C89" s="6"/>
      <c r="D89" s="22"/>
      <c r="E89" s="32" t="s">
        <v>131</v>
      </c>
      <c r="F89" s="44">
        <v>334.40000000000003</v>
      </c>
      <c r="G89" s="44">
        <v>203.20000000000002</v>
      </c>
      <c r="H89" s="40">
        <f t="shared" si="6"/>
        <v>391.29732940565799</v>
      </c>
      <c r="I89" s="15"/>
      <c r="J89" s="49"/>
    </row>
    <row r="90" spans="1:10" x14ac:dyDescent="0.2">
      <c r="A90" s="140" t="s">
        <v>110</v>
      </c>
      <c r="B90" s="75" t="s">
        <v>0</v>
      </c>
      <c r="C90" s="75" t="s">
        <v>27</v>
      </c>
      <c r="D90" s="56">
        <v>1600</v>
      </c>
      <c r="E90" s="53"/>
      <c r="F90" s="18">
        <v>0</v>
      </c>
      <c r="G90" s="18">
        <v>0</v>
      </c>
      <c r="H90" s="18">
        <f t="shared" si="6"/>
        <v>0</v>
      </c>
      <c r="I90" s="14">
        <f>H90/$D90</f>
        <v>0</v>
      </c>
      <c r="J90" s="59">
        <f>H92/$D90</f>
        <v>0.84219950130595533</v>
      </c>
    </row>
    <row r="91" spans="1:10" x14ac:dyDescent="0.2">
      <c r="A91" s="141"/>
      <c r="B91" s="76" t="s">
        <v>1</v>
      </c>
      <c r="C91" s="76" t="s">
        <v>26</v>
      </c>
      <c r="D91" s="77">
        <v>2500</v>
      </c>
      <c r="E91" s="54" t="s">
        <v>50</v>
      </c>
      <c r="F91" s="19">
        <v>1168</v>
      </c>
      <c r="G91" s="19">
        <v>672</v>
      </c>
      <c r="H91" s="19">
        <f t="shared" si="6"/>
        <v>1347.5192020895286</v>
      </c>
      <c r="I91" s="15">
        <f>H91/$D91</f>
        <v>0.53900768083581141</v>
      </c>
      <c r="J91" s="60">
        <f>H92/$D91</f>
        <v>0.53900768083581141</v>
      </c>
    </row>
    <row r="92" spans="1:10" ht="13.5" thickBot="1" x14ac:dyDescent="0.25">
      <c r="A92" s="141"/>
      <c r="B92" s="76" t="s">
        <v>2</v>
      </c>
      <c r="C92" s="76"/>
      <c r="D92" s="77"/>
      <c r="E92" s="54" t="s">
        <v>50</v>
      </c>
      <c r="F92" s="44">
        <v>1168</v>
      </c>
      <c r="G92" s="44">
        <v>672</v>
      </c>
      <c r="H92" s="40">
        <f t="shared" si="6"/>
        <v>1347.5192020895286</v>
      </c>
      <c r="I92" s="15"/>
      <c r="J92" s="49"/>
    </row>
    <row r="93" spans="1:10" x14ac:dyDescent="0.2">
      <c r="A93" s="143" t="s">
        <v>176</v>
      </c>
      <c r="B93" s="75" t="s">
        <v>0</v>
      </c>
      <c r="C93" s="75" t="s">
        <v>28</v>
      </c>
      <c r="D93" s="56">
        <v>10000</v>
      </c>
      <c r="E93" s="53" t="s">
        <v>128</v>
      </c>
      <c r="F93" s="43">
        <v>1249.2</v>
      </c>
      <c r="G93" s="43">
        <v>763.2</v>
      </c>
      <c r="H93" s="18">
        <f t="shared" si="6"/>
        <v>1463.8903237606294</v>
      </c>
      <c r="I93" s="14">
        <f>H93/$D93</f>
        <v>0.14638903237606293</v>
      </c>
      <c r="J93" s="59">
        <f>H95/$D93</f>
        <v>0.25841907359945399</v>
      </c>
    </row>
    <row r="94" spans="1:10" x14ac:dyDescent="0.2">
      <c r="A94" s="144"/>
      <c r="B94" s="76" t="s">
        <v>1</v>
      </c>
      <c r="C94" s="76" t="s">
        <v>28</v>
      </c>
      <c r="D94" s="77">
        <v>10000</v>
      </c>
      <c r="E94" s="54" t="s">
        <v>128</v>
      </c>
      <c r="F94" s="77">
        <v>943.2</v>
      </c>
      <c r="G94" s="77">
        <v>604.80000000000007</v>
      </c>
      <c r="H94" s="19">
        <f t="shared" si="6"/>
        <v>1120.4504808334907</v>
      </c>
      <c r="I94" s="15">
        <f>H94/$D94</f>
        <v>0.11204504808334907</v>
      </c>
      <c r="J94" s="60">
        <f>H95/$D94</f>
        <v>0.25841907359945399</v>
      </c>
    </row>
    <row r="95" spans="1:10" ht="13.5" thickBot="1" x14ac:dyDescent="0.25">
      <c r="A95" s="145"/>
      <c r="B95" s="80" t="s">
        <v>2</v>
      </c>
      <c r="C95" s="80"/>
      <c r="D95" s="81"/>
      <c r="E95" s="32" t="s">
        <v>128</v>
      </c>
      <c r="F95" s="44">
        <v>2192.4</v>
      </c>
      <c r="G95" s="44">
        <v>1368</v>
      </c>
      <c r="H95" s="40">
        <f t="shared" si="6"/>
        <v>2584.1907359945399</v>
      </c>
      <c r="I95" s="15"/>
      <c r="J95" s="49"/>
    </row>
    <row r="96" spans="1:10" x14ac:dyDescent="0.2">
      <c r="A96" s="143" t="s">
        <v>177</v>
      </c>
      <c r="B96" s="75" t="s">
        <v>0</v>
      </c>
      <c r="C96" s="75" t="s">
        <v>26</v>
      </c>
      <c r="D96" s="56">
        <v>2500</v>
      </c>
      <c r="E96" s="53" t="s">
        <v>126</v>
      </c>
      <c r="F96" s="43">
        <v>145.20000000000002</v>
      </c>
      <c r="G96" s="43">
        <v>118.8</v>
      </c>
      <c r="H96" s="18">
        <f t="shared" si="6"/>
        <v>187.60724932688504</v>
      </c>
      <c r="I96" s="14">
        <f>H96/$D96</f>
        <v>7.5042899730754009E-2</v>
      </c>
      <c r="J96" s="59">
        <f>H98/$D96</f>
        <v>0.17741114282930484</v>
      </c>
    </row>
    <row r="97" spans="1:10" x14ac:dyDescent="0.2">
      <c r="A97" s="144"/>
      <c r="B97" s="76" t="s">
        <v>1</v>
      </c>
      <c r="C97" s="76" t="s">
        <v>26</v>
      </c>
      <c r="D97" s="77">
        <v>2500</v>
      </c>
      <c r="E97" s="54" t="s">
        <v>11</v>
      </c>
      <c r="F97" s="77">
        <v>237.6</v>
      </c>
      <c r="G97" s="77">
        <v>151.80000000000001</v>
      </c>
      <c r="H97" s="19">
        <f t="shared" si="6"/>
        <v>281.95212359547855</v>
      </c>
      <c r="I97" s="15">
        <f>H97/$D97</f>
        <v>0.11278084943819142</v>
      </c>
      <c r="J97" s="60">
        <f>H98/$D97</f>
        <v>0.17741114282930484</v>
      </c>
    </row>
    <row r="98" spans="1:10" ht="13.5" thickBot="1" x14ac:dyDescent="0.25">
      <c r="A98" s="145"/>
      <c r="B98" s="80" t="s">
        <v>2</v>
      </c>
      <c r="C98" s="80"/>
      <c r="D98" s="81"/>
      <c r="E98" s="32" t="s">
        <v>128</v>
      </c>
      <c r="F98" s="44">
        <v>356.40000000000003</v>
      </c>
      <c r="G98" s="44">
        <v>264</v>
      </c>
      <c r="H98" s="40">
        <f t="shared" si="6"/>
        <v>443.52785707326211</v>
      </c>
      <c r="I98" s="15"/>
      <c r="J98" s="49"/>
    </row>
    <row r="99" spans="1:10" x14ac:dyDescent="0.2">
      <c r="A99" s="143" t="s">
        <v>178</v>
      </c>
      <c r="B99" s="75" t="s">
        <v>0</v>
      </c>
      <c r="C99" s="1" t="s">
        <v>28</v>
      </c>
      <c r="D99" s="18">
        <v>10000</v>
      </c>
      <c r="E99" s="53" t="s">
        <v>17</v>
      </c>
      <c r="F99" s="18">
        <v>3011.8</v>
      </c>
      <c r="G99" s="18">
        <v>2296.8000000000002</v>
      </c>
      <c r="H99" s="18">
        <f t="shared" si="6"/>
        <v>3787.6416778782018</v>
      </c>
      <c r="I99" s="14">
        <f>H99/$D99</f>
        <v>0.37876416778782018</v>
      </c>
      <c r="J99" s="59">
        <f>H101/$D99</f>
        <v>0.37876416778782018</v>
      </c>
    </row>
    <row r="100" spans="1:10" x14ac:dyDescent="0.2">
      <c r="A100" s="144"/>
      <c r="B100" s="76" t="s">
        <v>1</v>
      </c>
      <c r="C100" s="4" t="s">
        <v>28</v>
      </c>
      <c r="D100" s="19">
        <v>10000</v>
      </c>
      <c r="E100" s="54"/>
      <c r="F100" s="19">
        <v>0</v>
      </c>
      <c r="G100" s="19">
        <v>0</v>
      </c>
      <c r="H100" s="19">
        <f t="shared" si="6"/>
        <v>0</v>
      </c>
      <c r="I100" s="15">
        <f>H100/$D100</f>
        <v>0</v>
      </c>
      <c r="J100" s="60">
        <f>H101/$D100</f>
        <v>0.37876416778782018</v>
      </c>
    </row>
    <row r="101" spans="1:10" ht="13.5" thickBot="1" x14ac:dyDescent="0.25">
      <c r="A101" s="145"/>
      <c r="B101" s="80" t="s">
        <v>2</v>
      </c>
      <c r="C101" s="6"/>
      <c r="D101" s="22"/>
      <c r="E101" s="32" t="s">
        <v>17</v>
      </c>
      <c r="F101" s="44">
        <v>3011.8</v>
      </c>
      <c r="G101" s="44">
        <v>2296.8000000000002</v>
      </c>
      <c r="H101" s="40">
        <f t="shared" si="6"/>
        <v>3787.6416778782018</v>
      </c>
      <c r="I101" s="15"/>
      <c r="J101" s="49"/>
    </row>
    <row r="102" spans="1:10" ht="26.25" thickBot="1" x14ac:dyDescent="0.25">
      <c r="A102" s="16" t="s">
        <v>179</v>
      </c>
      <c r="B102" s="11" t="s">
        <v>0</v>
      </c>
      <c r="C102" s="11" t="s">
        <v>67</v>
      </c>
      <c r="D102" s="20">
        <v>6300</v>
      </c>
      <c r="E102" s="31" t="s">
        <v>33</v>
      </c>
      <c r="F102" s="41">
        <v>244.43200000000002</v>
      </c>
      <c r="G102" s="41">
        <v>201.6</v>
      </c>
      <c r="H102" s="41">
        <f t="shared" si="6"/>
        <v>316.84311989374174</v>
      </c>
      <c r="I102" s="12">
        <f>H102/$D102</f>
        <v>5.0292558713292343E-2</v>
      </c>
      <c r="J102" s="98" t="s">
        <v>37</v>
      </c>
    </row>
    <row r="103" spans="1:10" ht="26.25" thickBot="1" x14ac:dyDescent="0.25">
      <c r="A103" s="16" t="s">
        <v>180</v>
      </c>
      <c r="B103" s="17" t="s">
        <v>0</v>
      </c>
      <c r="C103" s="17" t="s">
        <v>26</v>
      </c>
      <c r="D103" s="20">
        <v>2500</v>
      </c>
      <c r="E103" s="31" t="s">
        <v>48</v>
      </c>
      <c r="F103" s="41">
        <v>382.36799999999999</v>
      </c>
      <c r="G103" s="41">
        <v>354.40000000000003</v>
      </c>
      <c r="H103" s="41">
        <f>SQRT(F103^2+G103^2)</f>
        <v>521.34887304376139</v>
      </c>
      <c r="I103" s="12">
        <f>H103/$D103</f>
        <v>0.20853954921750456</v>
      </c>
      <c r="J103" s="98" t="s">
        <v>37</v>
      </c>
    </row>
    <row r="104" spans="1:10" x14ac:dyDescent="0.2">
      <c r="A104" s="140" t="s">
        <v>181</v>
      </c>
      <c r="B104" s="1" t="s">
        <v>0</v>
      </c>
      <c r="C104" s="1" t="s">
        <v>27</v>
      </c>
      <c r="D104" s="18">
        <v>2500</v>
      </c>
      <c r="E104" s="53"/>
      <c r="F104" s="18">
        <v>0</v>
      </c>
      <c r="G104" s="18">
        <v>0</v>
      </c>
      <c r="H104" s="18">
        <f t="shared" ref="H104:H171" si="7">SQRT(F104^2+G104^2)</f>
        <v>0</v>
      </c>
      <c r="I104" s="14">
        <f>H104/$D104</f>
        <v>0</v>
      </c>
      <c r="J104" s="59">
        <f>H106/$D104</f>
        <v>0.27860281405613979</v>
      </c>
    </row>
    <row r="105" spans="1:10" x14ac:dyDescent="0.2">
      <c r="A105" s="141"/>
      <c r="B105" s="4" t="s">
        <v>1</v>
      </c>
      <c r="C105" s="4" t="s">
        <v>27</v>
      </c>
      <c r="D105" s="19">
        <v>2500</v>
      </c>
      <c r="E105" s="54" t="s">
        <v>5</v>
      </c>
      <c r="F105" s="19">
        <v>499.8</v>
      </c>
      <c r="G105" s="19">
        <v>485.1</v>
      </c>
      <c r="H105" s="19">
        <f t="shared" si="7"/>
        <v>696.50703514034944</v>
      </c>
      <c r="I105" s="15">
        <f>H105/$D105</f>
        <v>0.27860281405613979</v>
      </c>
      <c r="J105" s="60">
        <f>H106/$D105</f>
        <v>0.27860281405613979</v>
      </c>
    </row>
    <row r="106" spans="1:10" ht="13.5" thickBot="1" x14ac:dyDescent="0.25">
      <c r="A106" s="142"/>
      <c r="B106" s="6" t="s">
        <v>2</v>
      </c>
      <c r="C106" s="6"/>
      <c r="D106" s="22"/>
      <c r="E106" s="32" t="s">
        <v>5</v>
      </c>
      <c r="F106" s="44">
        <v>499.8</v>
      </c>
      <c r="G106" s="44">
        <v>485.1</v>
      </c>
      <c r="H106" s="44">
        <f t="shared" si="7"/>
        <v>696.50703514034944</v>
      </c>
      <c r="I106" s="15"/>
      <c r="J106" s="49"/>
    </row>
    <row r="107" spans="1:10" x14ac:dyDescent="0.2">
      <c r="A107" s="143" t="s">
        <v>182</v>
      </c>
      <c r="B107" s="1" t="s">
        <v>0</v>
      </c>
      <c r="C107" s="1" t="s">
        <v>29</v>
      </c>
      <c r="D107" s="18">
        <v>10000</v>
      </c>
      <c r="E107" s="53" t="s">
        <v>21</v>
      </c>
      <c r="F107" s="18">
        <v>671.30399999999997</v>
      </c>
      <c r="G107" s="18">
        <v>79.800000000000011</v>
      </c>
      <c r="H107" s="18">
        <f t="shared" si="7"/>
        <v>676.03039903246952</v>
      </c>
      <c r="I107" s="14">
        <f>H107/$D107</f>
        <v>6.7603039903246953E-2</v>
      </c>
      <c r="J107" s="59">
        <f>H109/$D107</f>
        <v>0.3217099585402976</v>
      </c>
    </row>
    <row r="108" spans="1:10" x14ac:dyDescent="0.2">
      <c r="A108" s="144"/>
      <c r="B108" s="4" t="s">
        <v>1</v>
      </c>
      <c r="C108" s="4" t="s">
        <v>29</v>
      </c>
      <c r="D108" s="19">
        <v>10000</v>
      </c>
      <c r="E108" s="54" t="s">
        <v>11</v>
      </c>
      <c r="F108" s="19">
        <v>2381.4</v>
      </c>
      <c r="G108" s="19">
        <v>992.40000000000009</v>
      </c>
      <c r="H108" s="19">
        <f t="shared" si="7"/>
        <v>2579.9076960232514</v>
      </c>
      <c r="I108" s="15">
        <f>H108/$D108</f>
        <v>0.25799076960232514</v>
      </c>
      <c r="J108" s="60">
        <f>H109/$D108</f>
        <v>0.3217099585402976</v>
      </c>
    </row>
    <row r="109" spans="1:10" ht="13.5" thickBot="1" x14ac:dyDescent="0.25">
      <c r="A109" s="145"/>
      <c r="B109" s="6" t="s">
        <v>2</v>
      </c>
      <c r="C109" s="6"/>
      <c r="D109" s="22"/>
      <c r="E109" s="32" t="s">
        <v>11</v>
      </c>
      <c r="F109" s="44">
        <v>3032.32</v>
      </c>
      <c r="G109" s="44">
        <v>1074.6000000000001</v>
      </c>
      <c r="H109" s="40">
        <f t="shared" si="7"/>
        <v>3217.0995854029761</v>
      </c>
      <c r="I109" s="15"/>
      <c r="J109" s="49"/>
    </row>
    <row r="110" spans="1:10" x14ac:dyDescent="0.2">
      <c r="A110" s="140" t="s">
        <v>111</v>
      </c>
      <c r="B110" s="1" t="s">
        <v>0</v>
      </c>
      <c r="C110" s="1" t="s">
        <v>27</v>
      </c>
      <c r="D110" s="18">
        <v>1600</v>
      </c>
      <c r="E110" s="53"/>
      <c r="F110" s="18">
        <v>0</v>
      </c>
      <c r="G110" s="18">
        <v>0</v>
      </c>
      <c r="H110" s="18">
        <f t="shared" si="7"/>
        <v>0</v>
      </c>
      <c r="I110" s="14">
        <f>H110/$D110</f>
        <v>0</v>
      </c>
      <c r="J110" s="59">
        <f>H112/$D110</f>
        <v>0.26292453765291668</v>
      </c>
    </row>
    <row r="111" spans="1:10" x14ac:dyDescent="0.2">
      <c r="A111" s="141"/>
      <c r="B111" s="4" t="s">
        <v>1</v>
      </c>
      <c r="C111" s="4" t="s">
        <v>26</v>
      </c>
      <c r="D111" s="19">
        <v>1600</v>
      </c>
      <c r="E111" s="54" t="s">
        <v>24</v>
      </c>
      <c r="F111" s="19">
        <v>384.8</v>
      </c>
      <c r="G111" s="67">
        <v>170</v>
      </c>
      <c r="H111" s="19">
        <f t="shared" si="7"/>
        <v>420.67926024466669</v>
      </c>
      <c r="I111" s="15">
        <f>H111/$D111</f>
        <v>0.26292453765291668</v>
      </c>
      <c r="J111" s="60">
        <f>H112/$D111</f>
        <v>0.26292453765291668</v>
      </c>
    </row>
    <row r="112" spans="1:10" ht="13.5" thickBot="1" x14ac:dyDescent="0.25">
      <c r="A112" s="142"/>
      <c r="B112" s="6" t="s">
        <v>2</v>
      </c>
      <c r="C112" s="6"/>
      <c r="D112" s="22"/>
      <c r="E112" s="32" t="s">
        <v>24</v>
      </c>
      <c r="F112" s="44">
        <v>384.8</v>
      </c>
      <c r="G112" s="44">
        <v>170</v>
      </c>
      <c r="H112" s="40">
        <f t="shared" si="7"/>
        <v>420.67926024466669</v>
      </c>
      <c r="I112" s="15"/>
      <c r="J112" s="49"/>
    </row>
    <row r="113" spans="1:10" x14ac:dyDescent="0.2">
      <c r="A113" s="140" t="s">
        <v>112</v>
      </c>
      <c r="B113" s="1" t="s">
        <v>0</v>
      </c>
      <c r="C113" s="1" t="s">
        <v>26</v>
      </c>
      <c r="D113" s="18">
        <v>1600</v>
      </c>
      <c r="E113" s="53"/>
      <c r="F113" s="18">
        <v>0</v>
      </c>
      <c r="G113" s="18">
        <v>0</v>
      </c>
      <c r="H113" s="18">
        <f t="shared" si="7"/>
        <v>0</v>
      </c>
      <c r="I113" s="14">
        <f>H113/$D113</f>
        <v>0</v>
      </c>
      <c r="J113" s="59">
        <f>H115/$D113</f>
        <v>7.3614281902359135E-2</v>
      </c>
    </row>
    <row r="114" spans="1:10" x14ac:dyDescent="0.2">
      <c r="A114" s="141"/>
      <c r="B114" s="4" t="s">
        <v>1</v>
      </c>
      <c r="C114" s="4" t="s">
        <v>26</v>
      </c>
      <c r="D114" s="19">
        <v>1600</v>
      </c>
      <c r="E114" s="54" t="s">
        <v>57</v>
      </c>
      <c r="F114" s="19">
        <v>95.600000000000009</v>
      </c>
      <c r="G114" s="19">
        <v>68.8</v>
      </c>
      <c r="H114" s="19">
        <f t="shared" si="7"/>
        <v>117.78285104377463</v>
      </c>
      <c r="I114" s="15">
        <f>H114/$D114</f>
        <v>7.3614281902359135E-2</v>
      </c>
      <c r="J114" s="60">
        <f>H115/$D114</f>
        <v>7.3614281902359135E-2</v>
      </c>
    </row>
    <row r="115" spans="1:10" ht="13.5" thickBot="1" x14ac:dyDescent="0.25">
      <c r="A115" s="142"/>
      <c r="B115" s="6" t="s">
        <v>2</v>
      </c>
      <c r="C115" s="6"/>
      <c r="D115" s="22"/>
      <c r="E115" s="32" t="s">
        <v>57</v>
      </c>
      <c r="F115" s="44">
        <v>95.600000000000009</v>
      </c>
      <c r="G115" s="44">
        <v>68.8</v>
      </c>
      <c r="H115" s="40">
        <f t="shared" si="7"/>
        <v>117.78285104377463</v>
      </c>
      <c r="I115" s="15"/>
      <c r="J115" s="49"/>
    </row>
    <row r="116" spans="1:10" x14ac:dyDescent="0.2">
      <c r="A116" s="140" t="s">
        <v>113</v>
      </c>
      <c r="B116" s="1" t="s">
        <v>0</v>
      </c>
      <c r="C116" s="1" t="s">
        <v>26</v>
      </c>
      <c r="D116" s="18">
        <v>1000</v>
      </c>
      <c r="E116" s="53"/>
      <c r="F116" s="18">
        <v>0</v>
      </c>
      <c r="G116" s="18">
        <v>0</v>
      </c>
      <c r="H116" s="18">
        <f t="shared" si="7"/>
        <v>0</v>
      </c>
      <c r="I116" s="14">
        <f>H116/$D116</f>
        <v>0</v>
      </c>
      <c r="J116" s="59">
        <f>H118/$D116</f>
        <v>4.5797816541839634E-2</v>
      </c>
    </row>
    <row r="117" spans="1:10" x14ac:dyDescent="0.2">
      <c r="A117" s="141"/>
      <c r="B117" s="4" t="s">
        <v>1</v>
      </c>
      <c r="C117" s="4" t="s">
        <v>26</v>
      </c>
      <c r="D117" s="19">
        <v>1000</v>
      </c>
      <c r="E117" s="54" t="s">
        <v>20</v>
      </c>
      <c r="F117" s="19">
        <v>41.2</v>
      </c>
      <c r="G117" s="19">
        <v>20</v>
      </c>
      <c r="H117" s="19">
        <f t="shared" si="7"/>
        <v>45.797816541839637</v>
      </c>
      <c r="I117" s="15">
        <f>H117/$D117</f>
        <v>4.5797816541839634E-2</v>
      </c>
      <c r="J117" s="60">
        <f>H118/$D117</f>
        <v>4.5797816541839634E-2</v>
      </c>
    </row>
    <row r="118" spans="1:10" ht="13.5" thickBot="1" x14ac:dyDescent="0.25">
      <c r="A118" s="142"/>
      <c r="B118" s="6" t="s">
        <v>2</v>
      </c>
      <c r="C118" s="6"/>
      <c r="D118" s="22"/>
      <c r="E118" s="32" t="s">
        <v>20</v>
      </c>
      <c r="F118" s="44">
        <v>41.2</v>
      </c>
      <c r="G118" s="44">
        <v>20</v>
      </c>
      <c r="H118" s="40">
        <f t="shared" si="7"/>
        <v>45.797816541839637</v>
      </c>
      <c r="I118" s="15"/>
      <c r="J118" s="49"/>
    </row>
    <row r="119" spans="1:10" x14ac:dyDescent="0.2">
      <c r="A119" s="140" t="s">
        <v>114</v>
      </c>
      <c r="B119" s="75" t="s">
        <v>0</v>
      </c>
      <c r="C119" s="75" t="s">
        <v>26</v>
      </c>
      <c r="D119" s="56">
        <v>1000</v>
      </c>
      <c r="E119" s="29"/>
      <c r="F119" s="18">
        <v>0</v>
      </c>
      <c r="G119" s="18">
        <v>0</v>
      </c>
      <c r="H119" s="18">
        <f t="shared" si="7"/>
        <v>0</v>
      </c>
      <c r="I119" s="14">
        <f>H119/$D119</f>
        <v>0</v>
      </c>
      <c r="J119" s="59">
        <f>H121/$D119</f>
        <v>0.23713118732043661</v>
      </c>
    </row>
    <row r="120" spans="1:10" x14ac:dyDescent="0.2">
      <c r="A120" s="141"/>
      <c r="B120" s="76" t="s">
        <v>1</v>
      </c>
      <c r="C120" s="76" t="s">
        <v>27</v>
      </c>
      <c r="D120" s="77">
        <v>1600</v>
      </c>
      <c r="E120" s="54" t="s">
        <v>21</v>
      </c>
      <c r="F120" s="19">
        <v>208.8</v>
      </c>
      <c r="G120" s="19">
        <v>112.4</v>
      </c>
      <c r="H120" s="19">
        <f t="shared" si="7"/>
        <v>237.13118732043662</v>
      </c>
      <c r="I120" s="15">
        <f>H120/$D120</f>
        <v>0.14820699207527288</v>
      </c>
      <c r="J120" s="60">
        <f>H121/$D120</f>
        <v>0.14820699207527288</v>
      </c>
    </row>
    <row r="121" spans="1:10" ht="13.5" thickBot="1" x14ac:dyDescent="0.25">
      <c r="A121" s="141"/>
      <c r="B121" s="76" t="s">
        <v>2</v>
      </c>
      <c r="C121" s="76"/>
      <c r="D121" s="77"/>
      <c r="E121" s="54" t="s">
        <v>21</v>
      </c>
      <c r="F121" s="40">
        <v>208.8</v>
      </c>
      <c r="G121" s="40">
        <v>112.4</v>
      </c>
      <c r="H121" s="40">
        <f t="shared" si="7"/>
        <v>237.13118732043662</v>
      </c>
      <c r="I121" s="15"/>
      <c r="J121" s="49"/>
    </row>
    <row r="122" spans="1:10" x14ac:dyDescent="0.2">
      <c r="A122" s="140" t="s">
        <v>183</v>
      </c>
      <c r="B122" s="1" t="s">
        <v>0</v>
      </c>
      <c r="C122" s="1" t="s">
        <v>26</v>
      </c>
      <c r="D122" s="18">
        <v>6300</v>
      </c>
      <c r="E122" s="53" t="s">
        <v>35</v>
      </c>
      <c r="F122" s="18">
        <v>656.6</v>
      </c>
      <c r="G122" s="18">
        <v>319.2</v>
      </c>
      <c r="H122" s="18">
        <f t="shared" si="7"/>
        <v>730.07684527041408</v>
      </c>
      <c r="I122" s="14">
        <f>H122/$D122</f>
        <v>0.11588521353498636</v>
      </c>
      <c r="J122" s="59">
        <f>H124/$D122</f>
        <v>0.14310835055998655</v>
      </c>
    </row>
    <row r="123" spans="1:10" x14ac:dyDescent="0.2">
      <c r="A123" s="141"/>
      <c r="B123" s="4" t="s">
        <v>1</v>
      </c>
      <c r="C123" s="4" t="s">
        <v>26</v>
      </c>
      <c r="D123" s="19">
        <v>6300</v>
      </c>
      <c r="E123" s="54" t="s">
        <v>33</v>
      </c>
      <c r="F123" s="19">
        <v>166.6</v>
      </c>
      <c r="G123" s="19">
        <v>153.6</v>
      </c>
      <c r="H123" s="19">
        <f t="shared" si="7"/>
        <v>226.60211826017866</v>
      </c>
      <c r="I123" s="15">
        <f>H123/$D123</f>
        <v>3.5968590200028357E-2</v>
      </c>
      <c r="J123" s="60">
        <f>H124/$D123</f>
        <v>0.14310835055998655</v>
      </c>
    </row>
    <row r="124" spans="1:10" ht="13.5" thickBot="1" x14ac:dyDescent="0.25">
      <c r="A124" s="142"/>
      <c r="B124" s="6" t="s">
        <v>2</v>
      </c>
      <c r="C124" s="6"/>
      <c r="D124" s="22"/>
      <c r="E124" s="32" t="s">
        <v>56</v>
      </c>
      <c r="F124" s="44">
        <v>806.40000000000009</v>
      </c>
      <c r="G124" s="44">
        <v>403.20000000000005</v>
      </c>
      <c r="H124" s="40">
        <f t="shared" si="7"/>
        <v>901.58260852791534</v>
      </c>
      <c r="I124" s="15"/>
      <c r="J124" s="49"/>
    </row>
    <row r="125" spans="1:10" x14ac:dyDescent="0.2">
      <c r="A125" s="140" t="s">
        <v>184</v>
      </c>
      <c r="B125" s="1" t="s">
        <v>0</v>
      </c>
      <c r="C125" s="1" t="s">
        <v>149</v>
      </c>
      <c r="D125" s="65">
        <v>10000</v>
      </c>
      <c r="E125" s="53" t="s">
        <v>22</v>
      </c>
      <c r="F125" s="18">
        <v>617.4</v>
      </c>
      <c r="G125" s="18">
        <v>361.2</v>
      </c>
      <c r="H125" s="18">
        <f t="shared" si="7"/>
        <v>715.29588283450926</v>
      </c>
      <c r="I125" s="14">
        <f>H125/$D125</f>
        <v>7.1529588283450921E-2</v>
      </c>
      <c r="J125" s="59">
        <f>H127/$D125</f>
        <v>0.15972429370637392</v>
      </c>
    </row>
    <row r="126" spans="1:10" x14ac:dyDescent="0.2">
      <c r="A126" s="141"/>
      <c r="B126" s="4" t="s">
        <v>1</v>
      </c>
      <c r="C126" s="4" t="s">
        <v>149</v>
      </c>
      <c r="D126" s="67">
        <v>10000</v>
      </c>
      <c r="E126" s="54" t="s">
        <v>22</v>
      </c>
      <c r="F126" s="19">
        <v>789.6</v>
      </c>
      <c r="G126" s="19">
        <v>394.8</v>
      </c>
      <c r="H126" s="19">
        <f t="shared" si="7"/>
        <v>882.79963751691696</v>
      </c>
      <c r="I126" s="15">
        <f>H126/$D126</f>
        <v>8.8279963751691698E-2</v>
      </c>
      <c r="J126" s="60">
        <f>H127/$D126</f>
        <v>0.15972429370637392</v>
      </c>
    </row>
    <row r="127" spans="1:10" ht="13.5" thickBot="1" x14ac:dyDescent="0.25">
      <c r="A127" s="142"/>
      <c r="B127" s="6" t="s">
        <v>2</v>
      </c>
      <c r="C127" s="6"/>
      <c r="D127" s="22"/>
      <c r="E127" s="32" t="s">
        <v>22</v>
      </c>
      <c r="F127" s="44">
        <v>1407</v>
      </c>
      <c r="G127" s="44">
        <v>756</v>
      </c>
      <c r="H127" s="40">
        <f t="shared" si="7"/>
        <v>1597.2429370637392</v>
      </c>
      <c r="I127" s="15"/>
      <c r="J127" s="49"/>
    </row>
    <row r="128" spans="1:10" x14ac:dyDescent="0.2">
      <c r="A128" s="140" t="s">
        <v>115</v>
      </c>
      <c r="B128" s="1" t="s">
        <v>0</v>
      </c>
      <c r="C128" s="1" t="s">
        <v>26</v>
      </c>
      <c r="D128" s="18">
        <v>4000</v>
      </c>
      <c r="E128" s="53"/>
      <c r="F128" s="18">
        <v>0</v>
      </c>
      <c r="G128" s="18">
        <v>0</v>
      </c>
      <c r="H128" s="18">
        <f t="shared" si="7"/>
        <v>0</v>
      </c>
      <c r="I128" s="14">
        <f>H128/$D128</f>
        <v>0</v>
      </c>
      <c r="J128" s="59">
        <f>H130/$D128</f>
        <v>0.24975157657160046</v>
      </c>
    </row>
    <row r="129" spans="1:10" x14ac:dyDescent="0.2">
      <c r="A129" s="141"/>
      <c r="B129" s="4" t="s">
        <v>1</v>
      </c>
      <c r="C129" s="4" t="s">
        <v>26</v>
      </c>
      <c r="D129" s="19">
        <v>4000</v>
      </c>
      <c r="E129" s="54" t="s">
        <v>24</v>
      </c>
      <c r="F129" s="19">
        <v>819.6</v>
      </c>
      <c r="G129" s="19">
        <v>571.20000000000005</v>
      </c>
      <c r="H129" s="19">
        <f t="shared" si="7"/>
        <v>999.00630628640181</v>
      </c>
      <c r="I129" s="15">
        <f>H129/$D129</f>
        <v>0.24975157657160046</v>
      </c>
      <c r="J129" s="60">
        <f>H130/$D129</f>
        <v>0.24975157657160046</v>
      </c>
    </row>
    <row r="130" spans="1:10" ht="13.5" thickBot="1" x14ac:dyDescent="0.25">
      <c r="A130" s="142"/>
      <c r="B130" s="6" t="s">
        <v>2</v>
      </c>
      <c r="C130" s="6"/>
      <c r="D130" s="22"/>
      <c r="E130" s="32" t="s">
        <v>24</v>
      </c>
      <c r="F130" s="44">
        <v>819.6</v>
      </c>
      <c r="G130" s="44">
        <v>571.20000000000005</v>
      </c>
      <c r="H130" s="40">
        <f t="shared" si="7"/>
        <v>999.00630628640181</v>
      </c>
      <c r="I130" s="15"/>
      <c r="J130" s="49"/>
    </row>
    <row r="131" spans="1:10" ht="13.5" thickBot="1" x14ac:dyDescent="0.25">
      <c r="A131" s="13" t="s">
        <v>116</v>
      </c>
      <c r="B131" s="11" t="s">
        <v>0</v>
      </c>
      <c r="C131" s="11" t="s">
        <v>26</v>
      </c>
      <c r="D131" s="93">
        <v>2500</v>
      </c>
      <c r="E131" s="31" t="s">
        <v>17</v>
      </c>
      <c r="F131" s="41">
        <v>110.67200000000001</v>
      </c>
      <c r="G131" s="41">
        <v>105.60000000000001</v>
      </c>
      <c r="H131" s="41">
        <f t="shared" si="7"/>
        <v>152.969446570222</v>
      </c>
      <c r="I131" s="12">
        <f>H131/$D131</f>
        <v>6.1187778628088801E-2</v>
      </c>
      <c r="J131" s="98" t="s">
        <v>37</v>
      </c>
    </row>
    <row r="132" spans="1:10" x14ac:dyDescent="0.2">
      <c r="A132" s="143" t="s">
        <v>185</v>
      </c>
      <c r="B132" s="1" t="s">
        <v>0</v>
      </c>
      <c r="C132" s="1" t="s">
        <v>29</v>
      </c>
      <c r="D132" s="18">
        <v>25000</v>
      </c>
      <c r="E132" s="53" t="s">
        <v>11</v>
      </c>
      <c r="F132" s="18">
        <v>4593.6000000000004</v>
      </c>
      <c r="G132" s="18">
        <v>2904</v>
      </c>
      <c r="H132" s="18">
        <f t="shared" si="7"/>
        <v>5434.5539798588816</v>
      </c>
      <c r="I132" s="14">
        <f>H132/$D132</f>
        <v>0.21738215919435527</v>
      </c>
      <c r="J132" s="59">
        <f>H134/$D132</f>
        <v>0.28790867351992022</v>
      </c>
    </row>
    <row r="133" spans="1:10" x14ac:dyDescent="0.2">
      <c r="A133" s="144"/>
      <c r="B133" s="4" t="s">
        <v>1</v>
      </c>
      <c r="C133" s="4" t="s">
        <v>29</v>
      </c>
      <c r="D133" s="19">
        <v>25000</v>
      </c>
      <c r="E133" s="54" t="s">
        <v>128</v>
      </c>
      <c r="F133" s="19">
        <v>1768.8</v>
      </c>
      <c r="G133" s="19">
        <v>739.2</v>
      </c>
      <c r="H133" s="19">
        <f t="shared" si="7"/>
        <v>1917.0472294651481</v>
      </c>
      <c r="I133" s="15">
        <f>H133/$D133</f>
        <v>7.6681889178605925E-2</v>
      </c>
      <c r="J133" s="60">
        <f>H134/$D133</f>
        <v>0.28790867351992022</v>
      </c>
    </row>
    <row r="134" spans="1:10" ht="13.5" thickBot="1" x14ac:dyDescent="0.25">
      <c r="A134" s="145"/>
      <c r="B134" s="6" t="s">
        <v>2</v>
      </c>
      <c r="C134" s="6"/>
      <c r="D134" s="22"/>
      <c r="E134" s="32" t="s">
        <v>50</v>
      </c>
      <c r="F134" s="44">
        <v>6283.2000000000007</v>
      </c>
      <c r="G134" s="44">
        <v>3511.2</v>
      </c>
      <c r="H134" s="40">
        <f t="shared" si="7"/>
        <v>7197.7168379980058</v>
      </c>
      <c r="I134" s="15"/>
      <c r="J134" s="49"/>
    </row>
    <row r="135" spans="1:10" ht="26.25" thickBot="1" x14ac:dyDescent="0.25">
      <c r="A135" s="16" t="s">
        <v>186</v>
      </c>
      <c r="B135" s="11" t="s">
        <v>0</v>
      </c>
      <c r="C135" s="11" t="s">
        <v>26</v>
      </c>
      <c r="D135" s="20">
        <v>2500</v>
      </c>
      <c r="E135" s="31" t="s">
        <v>50</v>
      </c>
      <c r="F135" s="41">
        <v>224.4</v>
      </c>
      <c r="G135" s="41">
        <v>165</v>
      </c>
      <c r="H135" s="41">
        <f t="shared" si="7"/>
        <v>278.53251156732136</v>
      </c>
      <c r="I135" s="12">
        <f>H135/$D135</f>
        <v>0.11141300462692855</v>
      </c>
      <c r="J135" s="98" t="s">
        <v>37</v>
      </c>
    </row>
    <row r="136" spans="1:10" x14ac:dyDescent="0.2">
      <c r="A136" s="143" t="s">
        <v>187</v>
      </c>
      <c r="B136" s="1" t="s">
        <v>0</v>
      </c>
      <c r="C136" s="1" t="s">
        <v>26</v>
      </c>
      <c r="D136" s="18">
        <v>2500</v>
      </c>
      <c r="E136" s="53"/>
      <c r="F136" s="65">
        <v>0</v>
      </c>
      <c r="G136" s="18">
        <v>0</v>
      </c>
      <c r="H136" s="18">
        <f t="shared" si="7"/>
        <v>0</v>
      </c>
      <c r="I136" s="14">
        <f>H136/$D136</f>
        <v>0</v>
      </c>
      <c r="J136" s="59">
        <f>H138/$D136</f>
        <v>7.5042899730754009E-2</v>
      </c>
    </row>
    <row r="137" spans="1:10" x14ac:dyDescent="0.2">
      <c r="A137" s="144"/>
      <c r="B137" s="4" t="s">
        <v>1</v>
      </c>
      <c r="C137" s="4" t="s">
        <v>26</v>
      </c>
      <c r="D137" s="19">
        <v>2500</v>
      </c>
      <c r="E137" s="54" t="s">
        <v>128</v>
      </c>
      <c r="F137" s="67">
        <v>145.20000000000002</v>
      </c>
      <c r="G137" s="19">
        <v>118.8</v>
      </c>
      <c r="H137" s="19">
        <f t="shared" si="7"/>
        <v>187.60724932688504</v>
      </c>
      <c r="I137" s="15">
        <f>H137/$D137</f>
        <v>7.5042899730754009E-2</v>
      </c>
      <c r="J137" s="60">
        <f>H138/$D137</f>
        <v>7.5042899730754009E-2</v>
      </c>
    </row>
    <row r="138" spans="1:10" ht="13.5" thickBot="1" x14ac:dyDescent="0.25">
      <c r="A138" s="145"/>
      <c r="B138" s="6" t="s">
        <v>2</v>
      </c>
      <c r="C138" s="6"/>
      <c r="D138" s="22"/>
      <c r="E138" s="32" t="s">
        <v>128</v>
      </c>
      <c r="F138" s="44">
        <v>145.20000000000002</v>
      </c>
      <c r="G138" s="44">
        <v>118.8</v>
      </c>
      <c r="H138" s="40">
        <f t="shared" si="7"/>
        <v>187.60724932688504</v>
      </c>
      <c r="I138" s="15"/>
      <c r="J138" s="49"/>
    </row>
    <row r="139" spans="1:10" ht="26.25" thickBot="1" x14ac:dyDescent="0.25">
      <c r="A139" s="16" t="s">
        <v>188</v>
      </c>
      <c r="B139" s="11" t="s">
        <v>0</v>
      </c>
      <c r="C139" s="11" t="s">
        <v>26</v>
      </c>
      <c r="D139" s="20">
        <v>2500</v>
      </c>
      <c r="E139" s="31" t="s">
        <v>56</v>
      </c>
      <c r="F139" s="41">
        <v>329.16800000000001</v>
      </c>
      <c r="G139" s="41">
        <v>203.20000000000002</v>
      </c>
      <c r="H139" s="41">
        <f t="shared" si="7"/>
        <v>386.8356398058483</v>
      </c>
      <c r="I139" s="12">
        <f>H139/$D139</f>
        <v>0.15473425592233933</v>
      </c>
      <c r="J139" s="98" t="s">
        <v>37</v>
      </c>
    </row>
    <row r="140" spans="1:10" ht="26.25" thickBot="1" x14ac:dyDescent="0.25">
      <c r="A140" s="13" t="s">
        <v>117</v>
      </c>
      <c r="B140" s="11" t="s">
        <v>0</v>
      </c>
      <c r="C140" s="11" t="s">
        <v>26</v>
      </c>
      <c r="D140" s="93">
        <v>1600</v>
      </c>
      <c r="E140" s="31" t="s">
        <v>36</v>
      </c>
      <c r="F140" s="41">
        <v>52.167999999999999</v>
      </c>
      <c r="G140" s="41">
        <v>44.4</v>
      </c>
      <c r="H140" s="41">
        <f t="shared" si="7"/>
        <v>68.504454044974338</v>
      </c>
      <c r="I140" s="12">
        <f>H140/$D140</f>
        <v>4.2815283778108962E-2</v>
      </c>
      <c r="J140" s="98" t="s">
        <v>37</v>
      </c>
    </row>
    <row r="141" spans="1:10" x14ac:dyDescent="0.2">
      <c r="A141" s="140" t="s">
        <v>118</v>
      </c>
      <c r="B141" s="1" t="s">
        <v>0</v>
      </c>
      <c r="C141" s="1" t="s">
        <v>26</v>
      </c>
      <c r="D141" s="18">
        <v>1600</v>
      </c>
      <c r="E141" s="53"/>
      <c r="F141" s="18">
        <v>0</v>
      </c>
      <c r="G141" s="18">
        <v>0</v>
      </c>
      <c r="H141" s="18">
        <f t="shared" si="7"/>
        <v>0</v>
      </c>
      <c r="I141" s="14">
        <f>H141/$D141</f>
        <v>0</v>
      </c>
      <c r="J141" s="59">
        <f>H143/$D141</f>
        <v>0.30521579993711007</v>
      </c>
    </row>
    <row r="142" spans="1:10" x14ac:dyDescent="0.2">
      <c r="A142" s="141"/>
      <c r="B142" s="4" t="s">
        <v>1</v>
      </c>
      <c r="C142" s="4" t="s">
        <v>26</v>
      </c>
      <c r="D142" s="19">
        <v>1600</v>
      </c>
      <c r="E142" s="54" t="s">
        <v>19</v>
      </c>
      <c r="F142" s="19">
        <v>374.18</v>
      </c>
      <c r="G142" s="19">
        <v>313.8</v>
      </c>
      <c r="H142" s="19">
        <f t="shared" si="7"/>
        <v>488.34527989937612</v>
      </c>
      <c r="I142" s="15">
        <f>H142/$D142</f>
        <v>0.30521579993711007</v>
      </c>
      <c r="J142" s="60">
        <f>H143/$D142</f>
        <v>0.30521579993711007</v>
      </c>
    </row>
    <row r="143" spans="1:10" ht="13.5" thickBot="1" x14ac:dyDescent="0.25">
      <c r="A143" s="142"/>
      <c r="B143" s="6" t="s">
        <v>2</v>
      </c>
      <c r="C143" s="6"/>
      <c r="D143" s="22"/>
      <c r="E143" s="32" t="s">
        <v>19</v>
      </c>
      <c r="F143" s="44">
        <v>374.18</v>
      </c>
      <c r="G143" s="44">
        <v>313.8</v>
      </c>
      <c r="H143" s="40">
        <f t="shared" si="7"/>
        <v>488.34527989937612</v>
      </c>
      <c r="I143" s="15"/>
      <c r="J143" s="49"/>
    </row>
    <row r="144" spans="1:10" x14ac:dyDescent="0.2">
      <c r="A144" s="140" t="s">
        <v>119</v>
      </c>
      <c r="B144" s="75" t="s">
        <v>0</v>
      </c>
      <c r="C144" s="75" t="s">
        <v>26</v>
      </c>
      <c r="D144" s="95">
        <v>1600</v>
      </c>
      <c r="E144" s="29"/>
      <c r="F144" s="18">
        <v>0</v>
      </c>
      <c r="G144" s="18">
        <v>0</v>
      </c>
      <c r="H144" s="18">
        <f t="shared" si="7"/>
        <v>0</v>
      </c>
      <c r="I144" s="14">
        <f>H144/$D144</f>
        <v>0</v>
      </c>
      <c r="J144" s="59">
        <f>H146/$D144</f>
        <v>5.8993643725404853E-2</v>
      </c>
    </row>
    <row r="145" spans="1:10" x14ac:dyDescent="0.2">
      <c r="A145" s="141"/>
      <c r="B145" s="76" t="s">
        <v>1</v>
      </c>
      <c r="C145" s="76" t="s">
        <v>26</v>
      </c>
      <c r="D145" s="77">
        <v>2500</v>
      </c>
      <c r="E145" s="30" t="s">
        <v>23</v>
      </c>
      <c r="F145" s="19">
        <v>88.8</v>
      </c>
      <c r="G145" s="19">
        <v>32</v>
      </c>
      <c r="H145" s="19">
        <f t="shared" si="7"/>
        <v>94.389829960647759</v>
      </c>
      <c r="I145" s="15">
        <f>H145/$D145</f>
        <v>3.7755931984259104E-2</v>
      </c>
      <c r="J145" s="60">
        <f>H146/$D145</f>
        <v>3.7755931984259104E-2</v>
      </c>
    </row>
    <row r="146" spans="1:10" ht="13.5" thickBot="1" x14ac:dyDescent="0.25">
      <c r="A146" s="141"/>
      <c r="B146" s="76" t="s">
        <v>2</v>
      </c>
      <c r="C146" s="76"/>
      <c r="D146" s="77"/>
      <c r="E146" s="30" t="s">
        <v>23</v>
      </c>
      <c r="F146" s="40">
        <v>88.8</v>
      </c>
      <c r="G146" s="40">
        <v>32</v>
      </c>
      <c r="H146" s="40">
        <f t="shared" si="7"/>
        <v>94.389829960647759</v>
      </c>
      <c r="I146" s="15"/>
      <c r="J146" s="49"/>
    </row>
    <row r="147" spans="1:10" x14ac:dyDescent="0.2">
      <c r="A147" s="140" t="s">
        <v>120</v>
      </c>
      <c r="B147" s="75" t="s">
        <v>0</v>
      </c>
      <c r="C147" s="75" t="s">
        <v>26</v>
      </c>
      <c r="D147" s="95">
        <v>2500</v>
      </c>
      <c r="E147" s="29"/>
      <c r="F147" s="18">
        <v>0</v>
      </c>
      <c r="G147" s="18">
        <v>0</v>
      </c>
      <c r="H147" s="18">
        <f t="shared" si="7"/>
        <v>0</v>
      </c>
      <c r="I147" s="14">
        <f>H147/$D147</f>
        <v>0</v>
      </c>
      <c r="J147" s="59">
        <f>H149/$D147</f>
        <v>7.8027016843142227E-2</v>
      </c>
    </row>
    <row r="148" spans="1:10" x14ac:dyDescent="0.2">
      <c r="A148" s="141"/>
      <c r="B148" s="76" t="s">
        <v>1</v>
      </c>
      <c r="C148" s="76" t="s">
        <v>26</v>
      </c>
      <c r="D148" s="77">
        <v>4000</v>
      </c>
      <c r="E148" s="30" t="s">
        <v>20</v>
      </c>
      <c r="F148" s="19">
        <v>173.27200000000002</v>
      </c>
      <c r="G148" s="19">
        <v>89.600000000000009</v>
      </c>
      <c r="H148" s="19">
        <f t="shared" si="7"/>
        <v>195.06754210785556</v>
      </c>
      <c r="I148" s="15">
        <f>H148/$D148</f>
        <v>4.8766885526963892E-2</v>
      </c>
      <c r="J148" s="60">
        <f>H149/$D148</f>
        <v>4.8766885526963892E-2</v>
      </c>
    </row>
    <row r="149" spans="1:10" ht="13.5" thickBot="1" x14ac:dyDescent="0.25">
      <c r="A149" s="141"/>
      <c r="B149" s="76" t="s">
        <v>2</v>
      </c>
      <c r="C149" s="76"/>
      <c r="D149" s="77"/>
      <c r="E149" s="30" t="s">
        <v>20</v>
      </c>
      <c r="F149" s="40">
        <v>173.27200000000002</v>
      </c>
      <c r="G149" s="40">
        <v>89.600000000000009</v>
      </c>
      <c r="H149" s="40">
        <f>SQRT(F149^2+G149^2)</f>
        <v>195.06754210785556</v>
      </c>
      <c r="I149" s="15"/>
      <c r="J149" s="49"/>
    </row>
    <row r="150" spans="1:10" x14ac:dyDescent="0.2">
      <c r="A150" s="143" t="s">
        <v>269</v>
      </c>
      <c r="B150" s="1" t="s">
        <v>0</v>
      </c>
      <c r="C150" s="1" t="s">
        <v>29</v>
      </c>
      <c r="D150" s="18">
        <v>10000</v>
      </c>
      <c r="E150" s="53" t="s">
        <v>11</v>
      </c>
      <c r="F150" s="18">
        <v>844.80000000000007</v>
      </c>
      <c r="G150" s="18">
        <v>396</v>
      </c>
      <c r="H150" s="18">
        <f t="shared" si="7"/>
        <v>933.00752408541712</v>
      </c>
      <c r="I150" s="14">
        <f>H150/$D150</f>
        <v>9.3300752408541715E-2</v>
      </c>
      <c r="J150" s="59">
        <f>H152/$D150</f>
        <v>0.39261513368692247</v>
      </c>
    </row>
    <row r="151" spans="1:10" x14ac:dyDescent="0.2">
      <c r="A151" s="144"/>
      <c r="B151" s="4" t="s">
        <v>1</v>
      </c>
      <c r="C151" s="4" t="s">
        <v>29</v>
      </c>
      <c r="D151" s="19">
        <v>10000</v>
      </c>
      <c r="E151" s="54" t="s">
        <v>17</v>
      </c>
      <c r="F151" s="19">
        <v>2508</v>
      </c>
      <c r="G151" s="19">
        <v>1716</v>
      </c>
      <c r="H151" s="19">
        <f t="shared" si="7"/>
        <v>3038.8682103704332</v>
      </c>
      <c r="I151" s="15">
        <f>H151/$D151</f>
        <v>0.30388682103704334</v>
      </c>
      <c r="J151" s="60">
        <f>H152/$D151</f>
        <v>0.39261513368692247</v>
      </c>
    </row>
    <row r="152" spans="1:10" ht="13.5" thickBot="1" x14ac:dyDescent="0.25">
      <c r="A152" s="145"/>
      <c r="B152" s="6" t="s">
        <v>2</v>
      </c>
      <c r="C152" s="6"/>
      <c r="D152" s="22"/>
      <c r="E152" s="32" t="s">
        <v>17</v>
      </c>
      <c r="F152" s="44">
        <v>3326.4</v>
      </c>
      <c r="G152" s="44">
        <v>2085.6</v>
      </c>
      <c r="H152" s="44">
        <f t="shared" si="7"/>
        <v>3926.1513368692249</v>
      </c>
      <c r="I152" s="23"/>
      <c r="J152" s="49"/>
    </row>
    <row r="153" spans="1:10" x14ac:dyDescent="0.2">
      <c r="A153" s="143" t="s">
        <v>270</v>
      </c>
      <c r="B153" s="1" t="s">
        <v>0</v>
      </c>
      <c r="C153" s="1" t="s">
        <v>29</v>
      </c>
      <c r="D153" s="18">
        <v>10000</v>
      </c>
      <c r="E153" s="53" t="s">
        <v>50</v>
      </c>
      <c r="F153" s="18">
        <v>313.75599999999997</v>
      </c>
      <c r="G153" s="18">
        <v>123.85</v>
      </c>
      <c r="H153" s="18">
        <f t="shared" si="7"/>
        <v>337.31535695251108</v>
      </c>
      <c r="I153" s="14">
        <f>H153/$D153</f>
        <v>3.3731535695251107E-2</v>
      </c>
      <c r="J153" s="59">
        <f>H155/$D153</f>
        <v>0.40605578004535292</v>
      </c>
    </row>
    <row r="154" spans="1:10" x14ac:dyDescent="0.2">
      <c r="A154" s="144"/>
      <c r="B154" s="4" t="s">
        <v>1</v>
      </c>
      <c r="C154" s="4" t="s">
        <v>29</v>
      </c>
      <c r="D154" s="19">
        <v>10000</v>
      </c>
      <c r="E154" s="54" t="s">
        <v>5</v>
      </c>
      <c r="F154" s="19">
        <v>2884</v>
      </c>
      <c r="G154" s="19">
        <v>2468.8000000000002</v>
      </c>
      <c r="H154" s="19">
        <f t="shared" si="7"/>
        <v>3796.3705614705214</v>
      </c>
      <c r="I154" s="15">
        <f>H154/$D154</f>
        <v>0.37963705614705212</v>
      </c>
      <c r="J154" s="60">
        <f>H155/$D154</f>
        <v>0.40605578004535292</v>
      </c>
    </row>
    <row r="155" spans="1:10" ht="13.5" thickBot="1" x14ac:dyDescent="0.25">
      <c r="A155" s="145"/>
      <c r="B155" s="6" t="s">
        <v>2</v>
      </c>
      <c r="C155" s="6"/>
      <c r="D155" s="22"/>
      <c r="E155" s="32" t="s">
        <v>5</v>
      </c>
      <c r="F155" s="44">
        <v>3155.518</v>
      </c>
      <c r="G155" s="44">
        <v>2555.5500000000002</v>
      </c>
      <c r="H155" s="44">
        <f t="shared" si="7"/>
        <v>4060.5578004535291</v>
      </c>
      <c r="I155" s="23"/>
      <c r="J155" s="49"/>
    </row>
    <row r="156" spans="1:10" ht="13.5" thickBot="1" x14ac:dyDescent="0.25">
      <c r="A156" s="13" t="s">
        <v>99</v>
      </c>
      <c r="B156" s="11" t="s">
        <v>0</v>
      </c>
      <c r="C156" s="11" t="s">
        <v>27</v>
      </c>
      <c r="D156" s="20">
        <v>1000</v>
      </c>
      <c r="E156" s="31" t="s">
        <v>50</v>
      </c>
      <c r="F156" s="41">
        <v>160.80000000000001</v>
      </c>
      <c r="G156" s="41">
        <v>138</v>
      </c>
      <c r="H156" s="41">
        <f t="shared" si="7"/>
        <v>211.89771117215966</v>
      </c>
      <c r="I156" s="12">
        <f>H156/$D156</f>
        <v>0.21189771117215966</v>
      </c>
      <c r="J156" s="98" t="s">
        <v>37</v>
      </c>
    </row>
    <row r="157" spans="1:10" x14ac:dyDescent="0.2">
      <c r="A157" s="140" t="s">
        <v>100</v>
      </c>
      <c r="B157" s="1" t="s">
        <v>0</v>
      </c>
      <c r="C157" s="1" t="s">
        <v>27</v>
      </c>
      <c r="D157" s="18">
        <v>1600</v>
      </c>
      <c r="E157" s="53"/>
      <c r="F157" s="18">
        <v>0</v>
      </c>
      <c r="G157" s="18">
        <v>0</v>
      </c>
      <c r="H157" s="18">
        <f t="shared" si="7"/>
        <v>0</v>
      </c>
      <c r="I157" s="14">
        <f>H157/$D157</f>
        <v>0</v>
      </c>
      <c r="J157" s="59">
        <f>H159/$D157</f>
        <v>0.25476394222152005</v>
      </c>
    </row>
    <row r="158" spans="1:10" x14ac:dyDescent="0.2">
      <c r="A158" s="141"/>
      <c r="B158" s="4" t="s">
        <v>1</v>
      </c>
      <c r="C158" s="4" t="s">
        <v>27</v>
      </c>
      <c r="D158" s="19">
        <v>1600</v>
      </c>
      <c r="E158" s="54" t="s">
        <v>128</v>
      </c>
      <c r="F158" s="19">
        <v>333.20400000000001</v>
      </c>
      <c r="G158" s="19">
        <v>234.8</v>
      </c>
      <c r="H158" s="19">
        <f t="shared" si="7"/>
        <v>407.6223075544321</v>
      </c>
      <c r="I158" s="15">
        <f>H158/$D158</f>
        <v>0.25476394222152005</v>
      </c>
      <c r="J158" s="60">
        <f>H159/$D158</f>
        <v>0.25476394222152005</v>
      </c>
    </row>
    <row r="159" spans="1:10" ht="13.5" thickBot="1" x14ac:dyDescent="0.25">
      <c r="A159" s="142"/>
      <c r="B159" s="6" t="s">
        <v>2</v>
      </c>
      <c r="C159" s="6"/>
      <c r="D159" s="22"/>
      <c r="E159" s="32" t="s">
        <v>128</v>
      </c>
      <c r="F159" s="44">
        <v>333.20400000000001</v>
      </c>
      <c r="G159" s="44">
        <v>234.8</v>
      </c>
      <c r="H159" s="44">
        <f t="shared" si="7"/>
        <v>407.6223075544321</v>
      </c>
      <c r="I159" s="23"/>
      <c r="J159" s="49"/>
    </row>
    <row r="160" spans="1:10" x14ac:dyDescent="0.2">
      <c r="A160" s="140" t="s">
        <v>101</v>
      </c>
      <c r="B160" s="1" t="s">
        <v>0</v>
      </c>
      <c r="C160" s="1" t="s">
        <v>27</v>
      </c>
      <c r="D160" s="18">
        <v>1000</v>
      </c>
      <c r="E160" s="53"/>
      <c r="F160" s="18">
        <v>0</v>
      </c>
      <c r="G160" s="18">
        <v>0</v>
      </c>
      <c r="H160" s="18">
        <f t="shared" si="7"/>
        <v>0</v>
      </c>
      <c r="I160" s="14">
        <f>H160/$D160</f>
        <v>0</v>
      </c>
      <c r="J160" s="59">
        <f>H162/$D160</f>
        <v>0.90350685664249397</v>
      </c>
    </row>
    <row r="161" spans="1:10" x14ac:dyDescent="0.2">
      <c r="A161" s="141"/>
      <c r="B161" s="4" t="s">
        <v>1</v>
      </c>
      <c r="C161" s="4" t="s">
        <v>27</v>
      </c>
      <c r="D161" s="19">
        <v>1000</v>
      </c>
      <c r="E161" s="54" t="s">
        <v>11</v>
      </c>
      <c r="F161" s="19">
        <v>680.80000000000007</v>
      </c>
      <c r="G161" s="19">
        <v>594</v>
      </c>
      <c r="H161" s="19">
        <f t="shared" si="7"/>
        <v>903.50685664249397</v>
      </c>
      <c r="I161" s="15">
        <f>H161/$D161</f>
        <v>0.90350685664249397</v>
      </c>
      <c r="J161" s="60">
        <f>H162/$D161</f>
        <v>0.90350685664249397</v>
      </c>
    </row>
    <row r="162" spans="1:10" ht="13.5" thickBot="1" x14ac:dyDescent="0.25">
      <c r="A162" s="142"/>
      <c r="B162" s="6" t="s">
        <v>2</v>
      </c>
      <c r="C162" s="6"/>
      <c r="D162" s="22"/>
      <c r="E162" s="32" t="s">
        <v>11</v>
      </c>
      <c r="F162" s="44">
        <v>680.80000000000007</v>
      </c>
      <c r="G162" s="44">
        <v>594</v>
      </c>
      <c r="H162" s="44">
        <f t="shared" si="7"/>
        <v>903.50685664249397</v>
      </c>
      <c r="I162" s="23"/>
      <c r="J162" s="49"/>
    </row>
    <row r="163" spans="1:10" x14ac:dyDescent="0.2">
      <c r="A163" s="140" t="s">
        <v>102</v>
      </c>
      <c r="B163" s="1" t="s">
        <v>0</v>
      </c>
      <c r="C163" s="1" t="s">
        <v>26</v>
      </c>
      <c r="D163" s="18">
        <v>1600</v>
      </c>
      <c r="E163" s="53"/>
      <c r="F163" s="18">
        <v>0</v>
      </c>
      <c r="G163" s="18">
        <v>0</v>
      </c>
      <c r="H163" s="18">
        <f t="shared" si="7"/>
        <v>0</v>
      </c>
      <c r="I163" s="14">
        <f>H163/$D163</f>
        <v>0</v>
      </c>
      <c r="J163" s="59">
        <f>H165/$D163</f>
        <v>0.25596481032861235</v>
      </c>
    </row>
    <row r="164" spans="1:10" x14ac:dyDescent="0.2">
      <c r="A164" s="141"/>
      <c r="B164" s="4" t="s">
        <v>1</v>
      </c>
      <c r="C164" s="4" t="s">
        <v>26</v>
      </c>
      <c r="D164" s="19">
        <v>1600</v>
      </c>
      <c r="E164" s="54" t="s">
        <v>17</v>
      </c>
      <c r="F164" s="19">
        <v>311.05799999999999</v>
      </c>
      <c r="G164" s="19">
        <v>266.39999999999998</v>
      </c>
      <c r="H164" s="19">
        <f t="shared" si="7"/>
        <v>409.54369652577975</v>
      </c>
      <c r="I164" s="15">
        <f>H164/$D164</f>
        <v>0.25596481032861235</v>
      </c>
      <c r="J164" s="60">
        <f>H165/$D164</f>
        <v>0.25596481032861235</v>
      </c>
    </row>
    <row r="165" spans="1:10" ht="13.5" thickBot="1" x14ac:dyDescent="0.25">
      <c r="A165" s="142"/>
      <c r="B165" s="6" t="s">
        <v>2</v>
      </c>
      <c r="C165" s="6"/>
      <c r="D165" s="22"/>
      <c r="E165" s="32" t="s">
        <v>17</v>
      </c>
      <c r="F165" s="44">
        <v>311.05799999999999</v>
      </c>
      <c r="G165" s="44">
        <v>266.39999999999998</v>
      </c>
      <c r="H165" s="44">
        <f t="shared" si="7"/>
        <v>409.54369652577975</v>
      </c>
      <c r="I165" s="23"/>
      <c r="J165" s="49"/>
    </row>
    <row r="166" spans="1:10" x14ac:dyDescent="0.2">
      <c r="A166" s="143" t="s">
        <v>189</v>
      </c>
      <c r="B166" s="75" t="s">
        <v>0</v>
      </c>
      <c r="C166" s="1" t="s">
        <v>29</v>
      </c>
      <c r="D166" s="18">
        <v>10000</v>
      </c>
      <c r="E166" s="53" t="s">
        <v>22</v>
      </c>
      <c r="F166" s="18">
        <v>1456.96</v>
      </c>
      <c r="G166" s="18">
        <v>454.8</v>
      </c>
      <c r="H166" s="18">
        <f t="shared" si="7"/>
        <v>1526.2946902875603</v>
      </c>
      <c r="I166" s="14">
        <f>H166/$D166</f>
        <v>0.15262946902875604</v>
      </c>
      <c r="J166" s="59">
        <f>H168/$D166</f>
        <v>0.28631362820515549</v>
      </c>
    </row>
    <row r="167" spans="1:10" x14ac:dyDescent="0.2">
      <c r="A167" s="144"/>
      <c r="B167" s="76" t="s">
        <v>1</v>
      </c>
      <c r="C167" s="4" t="s">
        <v>29</v>
      </c>
      <c r="D167" s="19">
        <v>10000</v>
      </c>
      <c r="E167" s="54" t="s">
        <v>22</v>
      </c>
      <c r="F167" s="19">
        <v>1198.4000000000001</v>
      </c>
      <c r="G167" s="19">
        <v>616</v>
      </c>
      <c r="H167" s="19">
        <f t="shared" si="7"/>
        <v>1347.448908122308</v>
      </c>
      <c r="I167" s="15">
        <f>H167/$D167</f>
        <v>0.13474489081223079</v>
      </c>
      <c r="J167" s="60">
        <f>H168/$D167</f>
        <v>0.28631362820515549</v>
      </c>
    </row>
    <row r="168" spans="1:10" ht="13.5" thickBot="1" x14ac:dyDescent="0.25">
      <c r="A168" s="145"/>
      <c r="B168" s="80" t="s">
        <v>2</v>
      </c>
      <c r="C168" s="6"/>
      <c r="D168" s="22"/>
      <c r="E168" s="32" t="s">
        <v>22</v>
      </c>
      <c r="F168" s="44">
        <v>2655.36</v>
      </c>
      <c r="G168" s="44">
        <v>1070.8</v>
      </c>
      <c r="H168" s="40">
        <f t="shared" si="7"/>
        <v>2863.1362820515551</v>
      </c>
      <c r="I168" s="15"/>
      <c r="J168" s="49"/>
    </row>
    <row r="169" spans="1:10" x14ac:dyDescent="0.2">
      <c r="A169" s="140" t="s">
        <v>121</v>
      </c>
      <c r="B169" s="1" t="s">
        <v>0</v>
      </c>
      <c r="C169" s="1" t="s">
        <v>27</v>
      </c>
      <c r="D169" s="18">
        <v>1600</v>
      </c>
      <c r="E169" s="53"/>
      <c r="F169" s="18">
        <v>0</v>
      </c>
      <c r="G169" s="18">
        <v>0</v>
      </c>
      <c r="H169" s="18">
        <f t="shared" si="7"/>
        <v>0</v>
      </c>
      <c r="I169" s="14">
        <f>H169/$D169</f>
        <v>0</v>
      </c>
      <c r="J169" s="59">
        <f>H171/$D169</f>
        <v>0.24299363417587713</v>
      </c>
    </row>
    <row r="170" spans="1:10" x14ac:dyDescent="0.2">
      <c r="A170" s="141"/>
      <c r="B170" s="4" t="s">
        <v>1</v>
      </c>
      <c r="C170" s="4" t="s">
        <v>27</v>
      </c>
      <c r="D170" s="19">
        <v>1600</v>
      </c>
      <c r="E170" s="54" t="s">
        <v>50</v>
      </c>
      <c r="F170" s="19">
        <v>305.40000000000003</v>
      </c>
      <c r="G170" s="19">
        <v>240.6</v>
      </c>
      <c r="H170" s="19">
        <f t="shared" si="7"/>
        <v>388.78981468140341</v>
      </c>
      <c r="I170" s="15">
        <f>H170/$D170</f>
        <v>0.24299363417587713</v>
      </c>
      <c r="J170" s="60">
        <f>H171/$D170</f>
        <v>0.24299363417587713</v>
      </c>
    </row>
    <row r="171" spans="1:10" ht="13.5" thickBot="1" x14ac:dyDescent="0.25">
      <c r="A171" s="142"/>
      <c r="B171" s="6" t="s">
        <v>2</v>
      </c>
      <c r="C171" s="6"/>
      <c r="D171" s="22"/>
      <c r="E171" s="32" t="s">
        <v>50</v>
      </c>
      <c r="F171" s="44">
        <v>305.40000000000003</v>
      </c>
      <c r="G171" s="44">
        <v>240.6</v>
      </c>
      <c r="H171" s="40">
        <f t="shared" si="7"/>
        <v>388.78981468140341</v>
      </c>
      <c r="I171" s="15"/>
      <c r="J171" s="49"/>
    </row>
    <row r="172" spans="1:10" x14ac:dyDescent="0.2">
      <c r="A172" s="140" t="s">
        <v>122</v>
      </c>
      <c r="B172" s="129" t="s">
        <v>0</v>
      </c>
      <c r="C172" s="129" t="s">
        <v>26</v>
      </c>
      <c r="D172" s="126">
        <v>2500</v>
      </c>
      <c r="E172" s="53"/>
      <c r="F172" s="135" t="s">
        <v>37</v>
      </c>
      <c r="G172" s="18" t="s">
        <v>37</v>
      </c>
      <c r="H172" s="18" t="s">
        <v>37</v>
      </c>
      <c r="I172" s="14" t="s">
        <v>37</v>
      </c>
      <c r="J172" s="59" t="s">
        <v>37</v>
      </c>
    </row>
    <row r="173" spans="1:10" x14ac:dyDescent="0.2">
      <c r="A173" s="141"/>
      <c r="B173" s="4" t="s">
        <v>1</v>
      </c>
      <c r="C173" s="4" t="s">
        <v>26</v>
      </c>
      <c r="D173" s="19">
        <v>2500</v>
      </c>
      <c r="E173" s="54" t="s">
        <v>22</v>
      </c>
      <c r="F173" s="19">
        <v>76</v>
      </c>
      <c r="G173" s="19">
        <v>72.8</v>
      </c>
      <c r="H173" s="40">
        <f t="shared" ref="H173" si="8">SQRT(F173^2+G173^2)</f>
        <v>105.24181678401413</v>
      </c>
      <c r="I173" s="15">
        <f>H173/$D173</f>
        <v>4.2096726713605655E-2</v>
      </c>
      <c r="J173" s="60" t="s">
        <v>37</v>
      </c>
    </row>
    <row r="174" spans="1:10" ht="13.5" thickBot="1" x14ac:dyDescent="0.25">
      <c r="A174" s="142"/>
      <c r="B174" s="6" t="s">
        <v>2</v>
      </c>
      <c r="C174" s="6"/>
      <c r="D174" s="22"/>
      <c r="E174" s="32"/>
      <c r="F174" s="44" t="s">
        <v>37</v>
      </c>
      <c r="G174" s="44" t="s">
        <v>37</v>
      </c>
      <c r="H174" s="40" t="s">
        <v>37</v>
      </c>
      <c r="I174" s="15" t="s">
        <v>37</v>
      </c>
      <c r="J174" s="49" t="s">
        <v>37</v>
      </c>
    </row>
    <row r="175" spans="1:10" x14ac:dyDescent="0.2">
      <c r="A175" s="140" t="s">
        <v>123</v>
      </c>
      <c r="B175" s="75" t="s">
        <v>0</v>
      </c>
      <c r="C175" s="75" t="s">
        <v>27</v>
      </c>
      <c r="D175" s="56">
        <v>1600</v>
      </c>
      <c r="E175" s="29"/>
      <c r="F175" s="18">
        <v>0</v>
      </c>
      <c r="G175" s="18">
        <v>0</v>
      </c>
      <c r="H175" s="18">
        <f t="shared" ref="H175:H183" si="9">SQRT(F175^2+G175^2)</f>
        <v>0</v>
      </c>
      <c r="I175" s="14">
        <f>H175/$D175</f>
        <v>0</v>
      </c>
      <c r="J175" s="59">
        <f>H177/$D175</f>
        <v>0.22765001921809716</v>
      </c>
    </row>
    <row r="176" spans="1:10" x14ac:dyDescent="0.2">
      <c r="A176" s="141"/>
      <c r="B176" s="76" t="s">
        <v>1</v>
      </c>
      <c r="C176" s="76" t="s">
        <v>27</v>
      </c>
      <c r="D176" s="77">
        <v>2500</v>
      </c>
      <c r="E176" s="30" t="s">
        <v>24</v>
      </c>
      <c r="F176" s="19">
        <v>282.60000000000002</v>
      </c>
      <c r="G176" s="19">
        <v>229.8</v>
      </c>
      <c r="H176" s="19">
        <f t="shared" si="9"/>
        <v>364.24003074895546</v>
      </c>
      <c r="I176" s="15">
        <f>H176/$D176</f>
        <v>0.14569601229958218</v>
      </c>
      <c r="J176" s="60">
        <f>H177/$D176</f>
        <v>0.14569601229958218</v>
      </c>
    </row>
    <row r="177" spans="1:10" ht="13.5" thickBot="1" x14ac:dyDescent="0.25">
      <c r="A177" s="141"/>
      <c r="B177" s="76" t="s">
        <v>2</v>
      </c>
      <c r="C177" s="76"/>
      <c r="D177" s="77"/>
      <c r="E177" s="30" t="s">
        <v>24</v>
      </c>
      <c r="F177" s="40">
        <v>282.60000000000002</v>
      </c>
      <c r="G177" s="40">
        <v>229.8</v>
      </c>
      <c r="H177" s="40">
        <f t="shared" si="9"/>
        <v>364.24003074895546</v>
      </c>
      <c r="I177" s="15"/>
      <c r="J177" s="49"/>
    </row>
    <row r="178" spans="1:10" x14ac:dyDescent="0.2">
      <c r="A178" s="143" t="s">
        <v>190</v>
      </c>
      <c r="B178" s="1" t="s">
        <v>0</v>
      </c>
      <c r="C178" s="1" t="s">
        <v>26</v>
      </c>
      <c r="D178" s="18">
        <v>2500</v>
      </c>
      <c r="E178" s="53"/>
      <c r="F178" s="18">
        <v>0</v>
      </c>
      <c r="G178" s="18">
        <v>0</v>
      </c>
      <c r="H178" s="18">
        <f t="shared" si="9"/>
        <v>0</v>
      </c>
      <c r="I178" s="14">
        <f t="shared" ref="I178:I179" si="10">H178/$D178</f>
        <v>0</v>
      </c>
      <c r="J178" s="59" t="s">
        <v>37</v>
      </c>
    </row>
    <row r="179" spans="1:10" x14ac:dyDescent="0.2">
      <c r="A179" s="144"/>
      <c r="B179" s="4" t="s">
        <v>1</v>
      </c>
      <c r="C179" s="4" t="s">
        <v>67</v>
      </c>
      <c r="D179" s="19">
        <v>6300</v>
      </c>
      <c r="E179" s="54" t="s">
        <v>128</v>
      </c>
      <c r="F179" s="19">
        <v>753.21600000000001</v>
      </c>
      <c r="G179" s="19">
        <v>387.6</v>
      </c>
      <c r="H179" s="19">
        <f t="shared" si="9"/>
        <v>847.0939160777865</v>
      </c>
      <c r="I179" s="15">
        <f t="shared" si="10"/>
        <v>0.13445935175837881</v>
      </c>
      <c r="J179" s="60" t="s">
        <v>37</v>
      </c>
    </row>
    <row r="180" spans="1:10" ht="13.5" thickBot="1" x14ac:dyDescent="0.25">
      <c r="A180" s="145"/>
      <c r="B180" s="6"/>
      <c r="C180" s="6"/>
      <c r="D180" s="22"/>
      <c r="E180" s="32" t="s">
        <v>128</v>
      </c>
      <c r="F180" s="44">
        <v>753.21600000000001</v>
      </c>
      <c r="G180" s="44">
        <v>387.6</v>
      </c>
      <c r="H180" s="40">
        <f t="shared" si="9"/>
        <v>847.0939160777865</v>
      </c>
      <c r="I180" s="15"/>
      <c r="J180" s="49"/>
    </row>
    <row r="181" spans="1:10" ht="26.25" thickBot="1" x14ac:dyDescent="0.25">
      <c r="A181" s="13" t="s">
        <v>124</v>
      </c>
      <c r="B181" s="11" t="s">
        <v>0</v>
      </c>
      <c r="C181" s="11" t="s">
        <v>27</v>
      </c>
      <c r="D181" s="20">
        <v>1600</v>
      </c>
      <c r="E181" s="31" t="s">
        <v>32</v>
      </c>
      <c r="F181" s="41">
        <v>197.20000000000002</v>
      </c>
      <c r="G181" s="41">
        <v>110</v>
      </c>
      <c r="H181" s="41">
        <f t="shared" si="9"/>
        <v>225.8048715152089</v>
      </c>
      <c r="I181" s="12">
        <f>H181/$D181</f>
        <v>0.14112804469700557</v>
      </c>
      <c r="J181" s="98" t="s">
        <v>37</v>
      </c>
    </row>
    <row r="182" spans="1:10" x14ac:dyDescent="0.2">
      <c r="A182" s="140" t="s">
        <v>125</v>
      </c>
      <c r="B182" s="1" t="s">
        <v>0</v>
      </c>
      <c r="C182" s="1" t="s">
        <v>27</v>
      </c>
      <c r="D182" s="18">
        <v>2500</v>
      </c>
      <c r="E182" s="53"/>
      <c r="F182" s="18">
        <v>0</v>
      </c>
      <c r="G182" s="18">
        <v>0</v>
      </c>
      <c r="H182" s="18">
        <f t="shared" si="9"/>
        <v>0</v>
      </c>
      <c r="I182" s="14">
        <f>H182/$D182</f>
        <v>0</v>
      </c>
      <c r="J182" s="59">
        <f>H184/$D182</f>
        <v>0.12021953252279763</v>
      </c>
    </row>
    <row r="183" spans="1:10" x14ac:dyDescent="0.2">
      <c r="A183" s="141"/>
      <c r="B183" s="4" t="s">
        <v>1</v>
      </c>
      <c r="C183" s="4" t="s">
        <v>26</v>
      </c>
      <c r="D183" s="19">
        <v>2500</v>
      </c>
      <c r="E183" s="54" t="s">
        <v>11</v>
      </c>
      <c r="F183" s="19">
        <v>270.39999999999998</v>
      </c>
      <c r="G183" s="19">
        <v>131.19999999999999</v>
      </c>
      <c r="H183" s="19">
        <f t="shared" si="9"/>
        <v>300.54883130699409</v>
      </c>
      <c r="I183" s="15">
        <f>H183/$D183</f>
        <v>0.12021953252279763</v>
      </c>
      <c r="J183" s="60">
        <f>H184/$D183</f>
        <v>0.12021953252279763</v>
      </c>
    </row>
    <row r="184" spans="1:10" ht="13.5" thickBot="1" x14ac:dyDescent="0.25">
      <c r="A184" s="142"/>
      <c r="B184" s="6" t="s">
        <v>2</v>
      </c>
      <c r="C184" s="6"/>
      <c r="D184" s="22"/>
      <c r="E184" s="32" t="s">
        <v>11</v>
      </c>
      <c r="F184" s="44">
        <v>270.39999999999998</v>
      </c>
      <c r="G184" s="44">
        <v>131.19999999999999</v>
      </c>
      <c r="H184" s="44">
        <f>SQRT(F184^2+G184^2)</f>
        <v>300.54883130699409</v>
      </c>
      <c r="I184" s="23"/>
      <c r="J184" s="49"/>
    </row>
    <row r="185" spans="1:10" ht="12.75" customHeight="1" x14ac:dyDescent="0.2"/>
    <row r="188" spans="1:10" ht="13.5" customHeight="1" x14ac:dyDescent="0.2"/>
    <row r="191" spans="1:10" ht="13.5" customHeight="1" x14ac:dyDescent="0.2"/>
    <row r="200" ht="13.5" customHeight="1" x14ac:dyDescent="0.2"/>
    <row r="203" ht="13.5" customHeight="1" x14ac:dyDescent="0.2"/>
    <row r="209" ht="13.5" customHeight="1" x14ac:dyDescent="0.2"/>
    <row r="213" ht="12.75" customHeight="1" x14ac:dyDescent="0.2"/>
    <row r="216" ht="13.5" customHeight="1" x14ac:dyDescent="0.2"/>
    <row r="219" ht="13.5" customHeight="1" x14ac:dyDescent="0.2"/>
    <row r="223" ht="12.75" customHeight="1" x14ac:dyDescent="0.2"/>
    <row r="227" ht="12.75" customHeight="1" x14ac:dyDescent="0.2"/>
    <row r="230" ht="27" customHeight="1" x14ac:dyDescent="0.2"/>
    <row r="233" ht="13.5" customHeight="1" x14ac:dyDescent="0.2"/>
    <row r="236" ht="13.5" customHeight="1" x14ac:dyDescent="0.2"/>
    <row r="239" ht="13.5" customHeight="1" x14ac:dyDescent="0.2"/>
    <row r="242" ht="13.5" customHeight="1" x14ac:dyDescent="0.2"/>
    <row r="245" ht="13.5" customHeight="1" x14ac:dyDescent="0.2"/>
    <row r="248" ht="13.5" customHeight="1" x14ac:dyDescent="0.2"/>
    <row r="252" ht="12.75" customHeight="1" x14ac:dyDescent="0.2"/>
    <row r="255" ht="27" customHeight="1" x14ac:dyDescent="0.2"/>
    <row r="258" ht="13.5" customHeight="1" x14ac:dyDescent="0.2"/>
    <row r="261" ht="13.5" customHeight="1" x14ac:dyDescent="0.2"/>
    <row r="267" ht="13.5" customHeight="1" x14ac:dyDescent="0.2"/>
    <row r="270" ht="13.5" customHeight="1" x14ac:dyDescent="0.2"/>
    <row r="275" ht="12.75" customHeight="1" x14ac:dyDescent="0.2"/>
    <row r="281" ht="13.5" customHeight="1" x14ac:dyDescent="0.2"/>
    <row r="287" ht="13.5" customHeight="1" x14ac:dyDescent="0.2"/>
    <row r="293" ht="13.5" customHeight="1" x14ac:dyDescent="0.2"/>
    <row r="296" ht="13.5" customHeight="1" x14ac:dyDescent="0.2"/>
    <row r="299" ht="13.5" customHeight="1" x14ac:dyDescent="0.2"/>
    <row r="303" ht="12.75" customHeight="1" x14ac:dyDescent="0.2"/>
    <row r="307" ht="12.75" customHeight="1" x14ac:dyDescent="0.2"/>
    <row r="312" ht="12.75" customHeight="1" x14ac:dyDescent="0.2"/>
    <row r="321" ht="13.5" customHeight="1" x14ac:dyDescent="0.2"/>
    <row r="324" ht="13.5" customHeight="1" x14ac:dyDescent="0.2"/>
    <row r="330" ht="13.5" customHeight="1" x14ac:dyDescent="0.2"/>
    <row r="333" ht="13.5" customHeight="1" x14ac:dyDescent="0.2"/>
    <row r="337" ht="12.75" customHeight="1" x14ac:dyDescent="0.2"/>
  </sheetData>
  <sheetProtection formatCells="0" formatColumns="0" formatRows="0" insertColumns="0" insertRows="0" insertHyperlinks="0" deleteColumns="0" deleteRows="0" sort="0" autoFilter="0" pivotTables="0"/>
  <mergeCells count="67">
    <mergeCell ref="E2:E4"/>
    <mergeCell ref="E1:J1"/>
    <mergeCell ref="F2:F3"/>
    <mergeCell ref="G2:G3"/>
    <mergeCell ref="H2:H3"/>
    <mergeCell ref="I2:I4"/>
    <mergeCell ref="J2:J4"/>
    <mergeCell ref="A1:D1"/>
    <mergeCell ref="A2:A4"/>
    <mergeCell ref="B2:B4"/>
    <mergeCell ref="C2:C4"/>
    <mergeCell ref="D2:D4"/>
    <mergeCell ref="A125:A127"/>
    <mergeCell ref="A128:A130"/>
    <mergeCell ref="A122:A124"/>
    <mergeCell ref="A136:A138"/>
    <mergeCell ref="A132:A134"/>
    <mergeCell ref="A113:A115"/>
    <mergeCell ref="A182:A184"/>
    <mergeCell ref="A166:A168"/>
    <mergeCell ref="A169:A171"/>
    <mergeCell ref="A172:A174"/>
    <mergeCell ref="A175:A177"/>
    <mergeCell ref="A141:A143"/>
    <mergeCell ref="A144:A146"/>
    <mergeCell ref="A147:A149"/>
    <mergeCell ref="A178:A180"/>
    <mergeCell ref="A62:A64"/>
    <mergeCell ref="A23:A25"/>
    <mergeCell ref="A26:A28"/>
    <mergeCell ref="A42:A44"/>
    <mergeCell ref="A107:A109"/>
    <mergeCell ref="A116:A118"/>
    <mergeCell ref="A119:A121"/>
    <mergeCell ref="A48:A50"/>
    <mergeCell ref="A99:A101"/>
    <mergeCell ref="A104:A106"/>
    <mergeCell ref="A110:A112"/>
    <mergeCell ref="A71:A73"/>
    <mergeCell ref="A96:A98"/>
    <mergeCell ref="A81:A83"/>
    <mergeCell ref="A36:A41"/>
    <mergeCell ref="A5:A7"/>
    <mergeCell ref="A8:A10"/>
    <mergeCell ref="A59:A61"/>
    <mergeCell ref="A17:A19"/>
    <mergeCell ref="A29:A31"/>
    <mergeCell ref="A32:A34"/>
    <mergeCell ref="A20:A22"/>
    <mergeCell ref="A52:A54"/>
    <mergeCell ref="A56:A58"/>
    <mergeCell ref="A11:A13"/>
    <mergeCell ref="A45:A47"/>
    <mergeCell ref="A14:A16"/>
    <mergeCell ref="A93:A95"/>
    <mergeCell ref="A74:A76"/>
    <mergeCell ref="A77:A79"/>
    <mergeCell ref="A65:A67"/>
    <mergeCell ref="A68:A70"/>
    <mergeCell ref="A84:A86"/>
    <mergeCell ref="A87:A89"/>
    <mergeCell ref="A90:A92"/>
    <mergeCell ref="A150:A152"/>
    <mergeCell ref="A157:A159"/>
    <mergeCell ref="A160:A162"/>
    <mergeCell ref="A153:A155"/>
    <mergeCell ref="A163:A16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S219"/>
  <sheetViews>
    <sheetView zoomScaleNormal="100" workbookViewId="0">
      <pane xSplit="4" ySplit="4" topLeftCell="E152" activePane="bottomRight" state="frozen"/>
      <selection pane="topRight" activeCell="K1" sqref="K1"/>
      <selection pane="bottomLeft" activeCell="A5" sqref="A5"/>
      <selection pane="bottomRight" activeCell="E169" sqref="E169"/>
    </sheetView>
  </sheetViews>
  <sheetFormatPr defaultColWidth="5.7109375" defaultRowHeight="12.75" x14ac:dyDescent="0.2"/>
  <cols>
    <col min="1" max="1" width="15.7109375" style="58" customWidth="1"/>
    <col min="2" max="2" width="7.7109375" style="58" customWidth="1"/>
    <col min="3" max="3" width="6.7109375" style="58" customWidth="1"/>
    <col min="4" max="4" width="7.7109375" style="58" customWidth="1"/>
    <col min="5" max="5" width="11.7109375" style="58" customWidth="1"/>
    <col min="6" max="6" width="7.42578125" style="58" customWidth="1"/>
    <col min="7" max="7" width="7.5703125" style="58" customWidth="1"/>
    <col min="8" max="8" width="7.42578125" style="58" customWidth="1"/>
    <col min="9" max="10" width="7.140625" style="58" customWidth="1"/>
    <col min="11" max="11" width="11.7109375" style="58" customWidth="1"/>
    <col min="12" max="12" width="7.42578125" style="74" customWidth="1"/>
    <col min="13" max="13" width="7.5703125" style="74" customWidth="1"/>
    <col min="14" max="14" width="7.42578125" style="58" customWidth="1"/>
    <col min="15" max="16" width="7.140625" style="58" customWidth="1"/>
    <col min="17" max="17" width="6.42578125" style="58" customWidth="1"/>
    <col min="18" max="18" width="6.28515625" style="58" customWidth="1"/>
    <col min="19" max="24" width="6.7109375" style="58" customWidth="1"/>
    <col min="25" max="25" width="11.7109375" style="58" customWidth="1"/>
    <col min="26" max="26" width="7.42578125" style="58" customWidth="1"/>
    <col min="27" max="27" width="7.5703125" style="58" customWidth="1"/>
    <col min="28" max="28" width="7.42578125" style="58" customWidth="1"/>
    <col min="29" max="30" width="7.140625" style="58" customWidth="1"/>
    <col min="31" max="31" width="6.42578125" style="58" customWidth="1"/>
    <col min="32" max="32" width="6.28515625" style="58" customWidth="1"/>
    <col min="33" max="33" width="11.7109375" style="58" customWidth="1"/>
    <col min="34" max="34" width="7.42578125" style="74" customWidth="1"/>
    <col min="35" max="35" width="7.5703125" style="74" customWidth="1"/>
    <col min="36" max="36" width="7.42578125" style="58" customWidth="1"/>
    <col min="37" max="38" width="7.140625" style="58" customWidth="1"/>
    <col min="39" max="39" width="6.42578125" style="58" customWidth="1"/>
    <col min="40" max="40" width="6.28515625" style="58" customWidth="1"/>
    <col min="41" max="46" width="6.7109375" style="58" customWidth="1"/>
    <col min="47" max="47" width="11.7109375" style="58" customWidth="1"/>
    <col min="48" max="48" width="7.42578125" style="58" customWidth="1"/>
    <col min="49" max="49" width="7.5703125" style="58" customWidth="1"/>
    <col min="50" max="50" width="7.42578125" style="58" customWidth="1"/>
    <col min="51" max="52" width="7.140625" style="58" customWidth="1"/>
    <col min="53" max="53" width="6.42578125" style="58" customWidth="1"/>
    <col min="54" max="54" width="6.28515625" style="58" customWidth="1"/>
    <col min="55" max="55" width="11.7109375" style="58" customWidth="1"/>
    <col min="56" max="56" width="7.42578125" style="74" customWidth="1"/>
    <col min="57" max="57" width="7.5703125" style="74" customWidth="1"/>
    <col min="58" max="58" width="7.42578125" style="58" customWidth="1"/>
    <col min="59" max="60" width="7.140625" style="58" customWidth="1"/>
    <col min="61" max="61" width="6.42578125" style="58" customWidth="1"/>
    <col min="62" max="62" width="6.28515625" style="58" customWidth="1"/>
    <col min="63" max="68" width="6.7109375" style="58" customWidth="1"/>
    <col min="69" max="69" width="11.7109375" style="58" customWidth="1"/>
    <col min="70" max="70" width="7.42578125" style="58" customWidth="1"/>
    <col min="71" max="71" width="7.5703125" style="58" customWidth="1"/>
    <col min="72" max="72" width="7.42578125" style="58" customWidth="1"/>
    <col min="73" max="74" width="7.140625" style="58" customWidth="1"/>
    <col min="75" max="75" width="6.42578125" style="58" customWidth="1"/>
    <col min="76" max="76" width="6.28515625" style="58" customWidth="1"/>
    <col min="77" max="77" width="11.7109375" style="58" customWidth="1"/>
    <col min="78" max="78" width="7.42578125" style="74" customWidth="1"/>
    <col min="79" max="79" width="7.5703125" style="74" customWidth="1"/>
    <col min="80" max="80" width="7.42578125" style="58" customWidth="1"/>
    <col min="81" max="82" width="7.140625" style="58" customWidth="1"/>
    <col min="83" max="83" width="6.42578125" style="58" customWidth="1"/>
    <col min="84" max="84" width="6.28515625" style="58" customWidth="1"/>
    <col min="85" max="90" width="6.7109375" style="58" customWidth="1"/>
    <col min="91" max="91" width="11.7109375" style="58" customWidth="1"/>
    <col min="92" max="93" width="6.7109375" style="74" customWidth="1"/>
    <col min="94" max="96" width="7.28515625" style="58" customWidth="1"/>
    <col min="97" max="97" width="6.7109375" style="58" customWidth="1"/>
    <col min="98" max="98" width="5.7109375" style="58" customWidth="1"/>
    <col min="99" max="99" width="11.7109375" style="58" customWidth="1"/>
    <col min="100" max="101" width="6.7109375" style="74" customWidth="1"/>
    <col min="102" max="104" width="7.28515625" style="58" customWidth="1"/>
    <col min="105" max="105" width="6.7109375" style="58" customWidth="1"/>
    <col min="106" max="106" width="5.7109375" style="58" customWidth="1"/>
    <col min="107" max="112" width="6.7109375" style="58" customWidth="1"/>
    <col min="113" max="113" width="11.7109375" style="58" customWidth="1"/>
    <col min="114" max="115" width="6.7109375" style="74" customWidth="1"/>
    <col min="116" max="118" width="7.28515625" style="58" customWidth="1"/>
    <col min="119" max="119" width="6.7109375" style="58" customWidth="1"/>
    <col min="120" max="120" width="5.7109375" style="58" customWidth="1"/>
    <col min="121" max="121" width="11.7109375" style="58" customWidth="1"/>
    <col min="122" max="123" width="6.7109375" style="74" customWidth="1"/>
    <col min="124" max="124" width="6.7109375" style="58" customWidth="1"/>
    <col min="125" max="126" width="7.28515625" style="58" customWidth="1"/>
    <col min="127" max="127" width="6.7109375" style="58" customWidth="1"/>
    <col min="128" max="16384" width="5.7109375" style="58"/>
  </cols>
  <sheetData>
    <row r="1" spans="1:10" ht="13.5" thickBot="1" x14ac:dyDescent="0.25">
      <c r="A1" s="171" t="s">
        <v>127</v>
      </c>
      <c r="B1" s="172"/>
      <c r="C1" s="172"/>
      <c r="D1" s="172"/>
      <c r="E1" s="169" t="s">
        <v>295</v>
      </c>
      <c r="F1" s="146"/>
      <c r="G1" s="146"/>
      <c r="H1" s="146"/>
      <c r="I1" s="146"/>
      <c r="J1" s="177"/>
    </row>
    <row r="2" spans="1:10" ht="12.75" customHeight="1" x14ac:dyDescent="0.2">
      <c r="A2" s="165" t="s">
        <v>16</v>
      </c>
      <c r="B2" s="154" t="s">
        <v>10</v>
      </c>
      <c r="C2" s="154" t="s">
        <v>25</v>
      </c>
      <c r="D2" s="154" t="s">
        <v>129</v>
      </c>
      <c r="E2" s="163" t="s">
        <v>15</v>
      </c>
      <c r="F2" s="179" t="s">
        <v>14</v>
      </c>
      <c r="G2" s="179" t="s">
        <v>13</v>
      </c>
      <c r="H2" s="154" t="s">
        <v>12</v>
      </c>
      <c r="I2" s="154" t="s">
        <v>9</v>
      </c>
      <c r="J2" s="157" t="s">
        <v>148</v>
      </c>
    </row>
    <row r="3" spans="1:10" ht="12.75" customHeight="1" x14ac:dyDescent="0.2">
      <c r="A3" s="166"/>
      <c r="B3" s="155"/>
      <c r="C3" s="155"/>
      <c r="D3" s="155"/>
      <c r="E3" s="164"/>
      <c r="F3" s="180"/>
      <c r="G3" s="180"/>
      <c r="H3" s="155"/>
      <c r="I3" s="155"/>
      <c r="J3" s="158"/>
    </row>
    <row r="4" spans="1:10" ht="12.6" customHeight="1" thickBot="1" x14ac:dyDescent="0.25">
      <c r="A4" s="178"/>
      <c r="B4" s="156"/>
      <c r="C4" s="156"/>
      <c r="D4" s="156"/>
      <c r="E4" s="170"/>
      <c r="F4" s="37" t="s">
        <v>6</v>
      </c>
      <c r="G4" s="37" t="s">
        <v>7</v>
      </c>
      <c r="H4" s="137" t="s">
        <v>8</v>
      </c>
      <c r="I4" s="168"/>
      <c r="J4" s="159"/>
    </row>
    <row r="5" spans="1:10" x14ac:dyDescent="0.2">
      <c r="A5" s="143" t="s">
        <v>191</v>
      </c>
      <c r="B5" s="1" t="s">
        <v>0</v>
      </c>
      <c r="C5" s="1" t="s">
        <v>138</v>
      </c>
      <c r="D5" s="18">
        <v>40000</v>
      </c>
      <c r="E5" s="53" t="s">
        <v>30</v>
      </c>
      <c r="F5" s="56">
        <v>8744.0472412109302</v>
      </c>
      <c r="G5" s="56">
        <v>3298.4122009277239</v>
      </c>
      <c r="H5" s="18">
        <f t="shared" ref="H5:H68" si="0">SQRT(F5^2+G5^2)</f>
        <v>9345.474049172537</v>
      </c>
      <c r="I5" s="26">
        <f>H5/$D5</f>
        <v>0.23363685122931344</v>
      </c>
      <c r="J5" s="59">
        <f>H7/$D5</f>
        <v>0.5074959514484686</v>
      </c>
    </row>
    <row r="6" spans="1:10" x14ac:dyDescent="0.2">
      <c r="A6" s="144"/>
      <c r="B6" s="4" t="s">
        <v>1</v>
      </c>
      <c r="C6" s="4" t="s">
        <v>138</v>
      </c>
      <c r="D6" s="19">
        <v>40000</v>
      </c>
      <c r="E6" s="54" t="s">
        <v>48</v>
      </c>
      <c r="F6" s="57">
        <v>10450.912597656261</v>
      </c>
      <c r="G6" s="57">
        <v>4054.93701171876</v>
      </c>
      <c r="H6" s="19">
        <f t="shared" si="0"/>
        <v>11209.999477825902</v>
      </c>
      <c r="I6" s="27">
        <f>H6/$D6</f>
        <v>0.28024998694564757</v>
      </c>
      <c r="J6" s="60">
        <f>H7/$D6</f>
        <v>0.5074959514484686</v>
      </c>
    </row>
    <row r="7" spans="1:10" ht="13.5" thickBot="1" x14ac:dyDescent="0.25">
      <c r="A7" s="145"/>
      <c r="B7" s="6" t="s">
        <v>2</v>
      </c>
      <c r="C7" s="6"/>
      <c r="D7" s="22"/>
      <c r="E7" s="32" t="s">
        <v>48</v>
      </c>
      <c r="F7" s="44">
        <v>18963.903808593761</v>
      </c>
      <c r="G7" s="44">
        <v>7242.4980163574319</v>
      </c>
      <c r="H7" s="44">
        <f t="shared" si="0"/>
        <v>20299.838057938745</v>
      </c>
      <c r="I7" s="28"/>
      <c r="J7" s="49"/>
    </row>
    <row r="8" spans="1:10" x14ac:dyDescent="0.2">
      <c r="A8" s="175" t="s">
        <v>192</v>
      </c>
      <c r="B8" s="25" t="s">
        <v>0</v>
      </c>
      <c r="C8" s="25" t="s">
        <v>26</v>
      </c>
      <c r="D8" s="33">
        <v>2500</v>
      </c>
      <c r="E8" s="53" t="s">
        <v>21</v>
      </c>
      <c r="F8" s="18">
        <v>705.6</v>
      </c>
      <c r="G8" s="18">
        <v>297.60000000000002</v>
      </c>
      <c r="H8" s="18">
        <f t="shared" si="0"/>
        <v>765.79182549828784</v>
      </c>
      <c r="I8" s="26">
        <f>H8/$D8</f>
        <v>0.30631673019931516</v>
      </c>
      <c r="J8" s="59">
        <f>H10/$D8</f>
        <v>0.30631673019931516</v>
      </c>
    </row>
    <row r="9" spans="1:10" x14ac:dyDescent="0.2">
      <c r="A9" s="175"/>
      <c r="B9" s="4" t="s">
        <v>1</v>
      </c>
      <c r="C9" s="4" t="s">
        <v>26</v>
      </c>
      <c r="D9" s="19">
        <v>2500</v>
      </c>
      <c r="E9" s="54"/>
      <c r="F9" s="19">
        <v>0</v>
      </c>
      <c r="G9" s="19">
        <v>0</v>
      </c>
      <c r="H9" s="19">
        <f t="shared" si="0"/>
        <v>0</v>
      </c>
      <c r="I9" s="27">
        <f>H9/$D9</f>
        <v>0</v>
      </c>
      <c r="J9" s="60">
        <f>H10/$D9</f>
        <v>0.30631673019931516</v>
      </c>
    </row>
    <row r="10" spans="1:10" ht="13.5" thickBot="1" x14ac:dyDescent="0.25">
      <c r="A10" s="176"/>
      <c r="B10" s="6" t="s">
        <v>2</v>
      </c>
      <c r="C10" s="6"/>
      <c r="D10" s="22"/>
      <c r="E10" s="32" t="s">
        <v>21</v>
      </c>
      <c r="F10" s="44">
        <v>705.6</v>
      </c>
      <c r="G10" s="44">
        <v>297.60000000000002</v>
      </c>
      <c r="H10" s="44">
        <f t="shared" si="0"/>
        <v>765.79182549828784</v>
      </c>
      <c r="I10" s="28"/>
      <c r="J10" s="49"/>
    </row>
    <row r="11" spans="1:10" x14ac:dyDescent="0.2">
      <c r="A11" s="174" t="s">
        <v>193</v>
      </c>
      <c r="B11" s="1" t="s">
        <v>0</v>
      </c>
      <c r="C11" s="1" t="s">
        <v>28</v>
      </c>
      <c r="D11" s="18">
        <v>10000</v>
      </c>
      <c r="E11" s="53" t="s">
        <v>128</v>
      </c>
      <c r="F11" s="18">
        <v>636.51199999999994</v>
      </c>
      <c r="G11" s="18">
        <v>228</v>
      </c>
      <c r="H11" s="18">
        <f t="shared" si="0"/>
        <v>676.11502434423085</v>
      </c>
      <c r="I11" s="26">
        <f>H11/$D11</f>
        <v>6.7611502434423085E-2</v>
      </c>
      <c r="J11" s="59">
        <f>H13/$D11</f>
        <v>0.12461203818829063</v>
      </c>
    </row>
    <row r="12" spans="1:10" x14ac:dyDescent="0.2">
      <c r="A12" s="175"/>
      <c r="B12" s="4" t="s">
        <v>1</v>
      </c>
      <c r="C12" s="4" t="s">
        <v>28</v>
      </c>
      <c r="D12" s="19">
        <v>10000</v>
      </c>
      <c r="E12" s="54" t="s">
        <v>34</v>
      </c>
      <c r="F12" s="19">
        <v>548</v>
      </c>
      <c r="G12" s="19">
        <v>224</v>
      </c>
      <c r="H12" s="19">
        <f t="shared" si="0"/>
        <v>592.01351335928132</v>
      </c>
      <c r="I12" s="27">
        <f>H12/$D12</f>
        <v>5.9201351335928132E-2</v>
      </c>
      <c r="J12" s="60">
        <f>H13/$D12</f>
        <v>0.12461203818829063</v>
      </c>
    </row>
    <row r="13" spans="1:10" ht="13.5" thickBot="1" x14ac:dyDescent="0.25">
      <c r="A13" s="176"/>
      <c r="B13" s="6" t="s">
        <v>2</v>
      </c>
      <c r="C13" s="6"/>
      <c r="D13" s="22"/>
      <c r="E13" s="32" t="s">
        <v>128</v>
      </c>
      <c r="F13" s="44">
        <v>1156.5119999999999</v>
      </c>
      <c r="G13" s="44">
        <v>464</v>
      </c>
      <c r="H13" s="44">
        <f t="shared" si="0"/>
        <v>1246.1203818829063</v>
      </c>
      <c r="I13" s="28"/>
      <c r="J13" s="49"/>
    </row>
    <row r="14" spans="1:10" x14ac:dyDescent="0.2">
      <c r="A14" s="143" t="s">
        <v>194</v>
      </c>
      <c r="B14" s="1" t="s">
        <v>0</v>
      </c>
      <c r="C14" s="2" t="s">
        <v>139</v>
      </c>
      <c r="D14" s="18">
        <v>40000</v>
      </c>
      <c r="E14" s="53" t="s">
        <v>50</v>
      </c>
      <c r="F14" s="56">
        <v>5227.2</v>
      </c>
      <c r="G14" s="56">
        <v>1126.4000000000001</v>
      </c>
      <c r="H14" s="18">
        <f t="shared" si="0"/>
        <v>5347.1858767018748</v>
      </c>
      <c r="I14" s="26">
        <f>H14/$D14</f>
        <v>0.13367964691754686</v>
      </c>
      <c r="J14" s="59">
        <f>H16/$D14</f>
        <v>0.30531720161170089</v>
      </c>
    </row>
    <row r="15" spans="1:10" x14ac:dyDescent="0.2">
      <c r="A15" s="144"/>
      <c r="B15" s="4" t="s">
        <v>1</v>
      </c>
      <c r="C15" s="5" t="s">
        <v>139</v>
      </c>
      <c r="D15" s="19">
        <v>40000</v>
      </c>
      <c r="E15" s="54" t="s">
        <v>33</v>
      </c>
      <c r="F15" s="57">
        <v>6969.6</v>
      </c>
      <c r="G15" s="57">
        <v>1724.8</v>
      </c>
      <c r="H15" s="19">
        <f t="shared" si="0"/>
        <v>7179.8509176723164</v>
      </c>
      <c r="I15" s="27">
        <f>H15/$D15</f>
        <v>0.17949627294180792</v>
      </c>
      <c r="J15" s="60">
        <f>H16/$D15</f>
        <v>0.30531720161170089</v>
      </c>
    </row>
    <row r="16" spans="1:10" ht="13.5" thickBot="1" x14ac:dyDescent="0.25">
      <c r="A16" s="145"/>
      <c r="B16" s="6" t="s">
        <v>2</v>
      </c>
      <c r="C16" s="7"/>
      <c r="D16" s="22"/>
      <c r="E16" s="32" t="s">
        <v>50</v>
      </c>
      <c r="F16" s="44">
        <v>11862.4</v>
      </c>
      <c r="G16" s="44">
        <v>2904</v>
      </c>
      <c r="H16" s="44">
        <f t="shared" si="0"/>
        <v>12212.688064468035</v>
      </c>
      <c r="I16" s="28"/>
      <c r="J16" s="49"/>
    </row>
    <row r="17" spans="1:10" x14ac:dyDescent="0.2">
      <c r="A17" s="175" t="s">
        <v>195</v>
      </c>
      <c r="B17" s="25" t="s">
        <v>0</v>
      </c>
      <c r="C17" s="25" t="s">
        <v>26</v>
      </c>
      <c r="D17" s="33">
        <v>6300</v>
      </c>
      <c r="E17" s="53" t="s">
        <v>35</v>
      </c>
      <c r="F17" s="18">
        <v>545.69599999999991</v>
      </c>
      <c r="G17" s="18">
        <v>153.6</v>
      </c>
      <c r="H17" s="18">
        <f t="shared" si="0"/>
        <v>566.90130041833561</v>
      </c>
      <c r="I17" s="26">
        <f>H17/$D17</f>
        <v>8.9984333399735814E-2</v>
      </c>
      <c r="J17" s="59">
        <f>H19/$D17</f>
        <v>0.22508682766772198</v>
      </c>
    </row>
    <row r="18" spans="1:10" x14ac:dyDescent="0.2">
      <c r="A18" s="175"/>
      <c r="B18" s="4" t="s">
        <v>1</v>
      </c>
      <c r="C18" s="4" t="s">
        <v>26</v>
      </c>
      <c r="D18" s="19">
        <v>6300</v>
      </c>
      <c r="E18" s="54" t="s">
        <v>134</v>
      </c>
      <c r="F18" s="19">
        <v>792.57600000000002</v>
      </c>
      <c r="G18" s="19">
        <v>453.6</v>
      </c>
      <c r="H18" s="19">
        <f t="shared" si="0"/>
        <v>913.19750096898542</v>
      </c>
      <c r="I18" s="27">
        <f>H18/$D18</f>
        <v>0.14495198428079134</v>
      </c>
      <c r="J18" s="60">
        <f>H19/$D18</f>
        <v>0.22508682766772198</v>
      </c>
    </row>
    <row r="19" spans="1:10" ht="13.5" thickBot="1" x14ac:dyDescent="0.25">
      <c r="A19" s="176"/>
      <c r="B19" s="6" t="s">
        <v>2</v>
      </c>
      <c r="C19" s="6"/>
      <c r="D19" s="22"/>
      <c r="E19" s="32" t="s">
        <v>35</v>
      </c>
      <c r="F19" s="44">
        <v>1333.472</v>
      </c>
      <c r="G19" s="44">
        <v>482.4</v>
      </c>
      <c r="H19" s="44">
        <f t="shared" si="0"/>
        <v>1418.0470143066484</v>
      </c>
      <c r="I19" s="28"/>
      <c r="J19" s="49"/>
    </row>
    <row r="20" spans="1:10" x14ac:dyDescent="0.2">
      <c r="A20" s="174" t="s">
        <v>196</v>
      </c>
      <c r="B20" s="1" t="s">
        <v>0</v>
      </c>
      <c r="C20" s="1" t="s">
        <v>29</v>
      </c>
      <c r="D20" s="18">
        <v>25000</v>
      </c>
      <c r="E20" s="64" t="s">
        <v>50</v>
      </c>
      <c r="F20" s="65">
        <v>3138.4479999999999</v>
      </c>
      <c r="G20" s="65">
        <v>1719</v>
      </c>
      <c r="H20" s="18">
        <f t="shared" si="0"/>
        <v>3578.3818757511053</v>
      </c>
      <c r="I20" s="26">
        <f>H20/$D20</f>
        <v>0.14313527503004422</v>
      </c>
      <c r="J20" s="59">
        <f>H22/$D20</f>
        <v>0.14313527503004422</v>
      </c>
    </row>
    <row r="21" spans="1:10" x14ac:dyDescent="0.2">
      <c r="A21" s="175"/>
      <c r="B21" s="4" t="s">
        <v>1</v>
      </c>
      <c r="C21" s="4" t="s">
        <v>29</v>
      </c>
      <c r="D21" s="19">
        <v>25000</v>
      </c>
      <c r="E21" s="66"/>
      <c r="F21" s="67">
        <v>0</v>
      </c>
      <c r="G21" s="67">
        <v>0</v>
      </c>
      <c r="H21" s="19">
        <f t="shared" si="0"/>
        <v>0</v>
      </c>
      <c r="I21" s="27">
        <f>H21/$D21</f>
        <v>0</v>
      </c>
      <c r="J21" s="60">
        <f>H22/$D21</f>
        <v>0.14313527503004422</v>
      </c>
    </row>
    <row r="22" spans="1:10" ht="13.5" thickBot="1" x14ac:dyDescent="0.25">
      <c r="A22" s="176"/>
      <c r="B22" s="6" t="s">
        <v>2</v>
      </c>
      <c r="C22" s="6"/>
      <c r="D22" s="22"/>
      <c r="E22" s="68" t="s">
        <v>50</v>
      </c>
      <c r="F22" s="48">
        <v>3138.4479999999999</v>
      </c>
      <c r="G22" s="48">
        <v>1719</v>
      </c>
      <c r="H22" s="44">
        <f t="shared" si="0"/>
        <v>3578.3818757511053</v>
      </c>
      <c r="I22" s="28"/>
      <c r="J22" s="49"/>
    </row>
    <row r="23" spans="1:10" x14ac:dyDescent="0.2">
      <c r="A23" s="174" t="s">
        <v>197</v>
      </c>
      <c r="B23" s="2" t="s">
        <v>0</v>
      </c>
      <c r="C23" s="2" t="s">
        <v>29</v>
      </c>
      <c r="D23" s="65">
        <v>16000</v>
      </c>
      <c r="E23" s="53" t="s">
        <v>51</v>
      </c>
      <c r="F23" s="18">
        <v>1939.3119999999999</v>
      </c>
      <c r="G23" s="18">
        <v>1122</v>
      </c>
      <c r="H23" s="18">
        <f t="shared" si="0"/>
        <v>2240.4943725312055</v>
      </c>
      <c r="I23" s="26">
        <f>H23/$D23</f>
        <v>0.14003089828320034</v>
      </c>
      <c r="J23" s="59">
        <f>H25/$D23</f>
        <v>0.17170663200354261</v>
      </c>
    </row>
    <row r="24" spans="1:10" x14ac:dyDescent="0.2">
      <c r="A24" s="175"/>
      <c r="B24" s="5" t="s">
        <v>1</v>
      </c>
      <c r="C24" s="5" t="s">
        <v>29</v>
      </c>
      <c r="D24" s="67">
        <v>10000</v>
      </c>
      <c r="E24" s="54" t="s">
        <v>19</v>
      </c>
      <c r="F24" s="19">
        <v>477.6</v>
      </c>
      <c r="G24" s="19">
        <v>326.40000000000003</v>
      </c>
      <c r="H24" s="19">
        <f t="shared" si="0"/>
        <v>578.47966256386235</v>
      </c>
      <c r="I24" s="27">
        <f>H24/$D24</f>
        <v>5.7847966256386232E-2</v>
      </c>
      <c r="J24" s="60">
        <f>H25/$D24</f>
        <v>0.27473061120566816</v>
      </c>
    </row>
    <row r="25" spans="1:10" ht="13.5" thickBot="1" x14ac:dyDescent="0.25">
      <c r="A25" s="175"/>
      <c r="B25" s="5" t="s">
        <v>2</v>
      </c>
      <c r="C25" s="69"/>
      <c r="D25" s="70"/>
      <c r="E25" s="32" t="s">
        <v>48</v>
      </c>
      <c r="F25" s="44">
        <v>2359.3119999999999</v>
      </c>
      <c r="G25" s="44">
        <v>1407.6</v>
      </c>
      <c r="H25" s="44">
        <f t="shared" si="0"/>
        <v>2747.3061120566817</v>
      </c>
      <c r="I25" s="28"/>
      <c r="J25" s="49"/>
    </row>
    <row r="26" spans="1:10" x14ac:dyDescent="0.2">
      <c r="A26" s="181" t="s">
        <v>198</v>
      </c>
      <c r="B26" s="1" t="s">
        <v>0</v>
      </c>
      <c r="C26" s="1" t="s">
        <v>26</v>
      </c>
      <c r="D26" s="18">
        <v>6300</v>
      </c>
      <c r="E26" s="53" t="s">
        <v>84</v>
      </c>
      <c r="F26" s="18">
        <v>224.19499999999999</v>
      </c>
      <c r="G26" s="18">
        <v>144</v>
      </c>
      <c r="H26" s="18">
        <f t="shared" si="0"/>
        <v>266.45712230113122</v>
      </c>
      <c r="I26" s="26">
        <f>H26/$D26</f>
        <v>4.2294781317639876E-2</v>
      </c>
      <c r="J26" s="59">
        <f>H28/$D26</f>
        <v>0.22522934030128555</v>
      </c>
    </row>
    <row r="27" spans="1:10" x14ac:dyDescent="0.2">
      <c r="A27" s="182"/>
      <c r="B27" s="4" t="s">
        <v>1</v>
      </c>
      <c r="C27" s="4" t="s">
        <v>26</v>
      </c>
      <c r="D27" s="19">
        <v>6300</v>
      </c>
      <c r="E27" s="54" t="s">
        <v>17</v>
      </c>
      <c r="F27" s="19">
        <v>988.80000000000007</v>
      </c>
      <c r="G27" s="19">
        <v>640</v>
      </c>
      <c r="H27" s="19">
        <f t="shared" si="0"/>
        <v>1177.8478000149255</v>
      </c>
      <c r="I27" s="27">
        <f>H27/$D27</f>
        <v>0.18695996825633737</v>
      </c>
      <c r="J27" s="60">
        <f>H28/$D27</f>
        <v>0.22522934030128555</v>
      </c>
    </row>
    <row r="28" spans="1:10" ht="13.5" thickBot="1" x14ac:dyDescent="0.25">
      <c r="A28" s="182"/>
      <c r="B28" s="3" t="s">
        <v>2</v>
      </c>
      <c r="C28" s="3"/>
      <c r="D28" s="38"/>
      <c r="E28" s="61" t="s">
        <v>17</v>
      </c>
      <c r="F28" s="46">
        <v>1188.9950000000001</v>
      </c>
      <c r="G28" s="46">
        <v>774.4</v>
      </c>
      <c r="H28" s="44">
        <f t="shared" si="0"/>
        <v>1418.944843898099</v>
      </c>
      <c r="I28" s="28"/>
      <c r="J28" s="49"/>
    </row>
    <row r="29" spans="1:10" x14ac:dyDescent="0.2">
      <c r="A29" s="140" t="s">
        <v>199</v>
      </c>
      <c r="B29" s="2" t="s">
        <v>0</v>
      </c>
      <c r="C29" s="1" t="s">
        <v>26</v>
      </c>
      <c r="D29" s="18">
        <v>6300</v>
      </c>
      <c r="E29" s="53" t="s">
        <v>130</v>
      </c>
      <c r="F29" s="18">
        <v>1011.2</v>
      </c>
      <c r="G29" s="18">
        <v>347.2</v>
      </c>
      <c r="H29" s="18">
        <f t="shared" si="0"/>
        <v>1069.1460517628075</v>
      </c>
      <c r="I29" s="26">
        <f>H29/$D29</f>
        <v>0.16970572250203292</v>
      </c>
      <c r="J29" s="59">
        <f>H31/$D29</f>
        <v>0.31549139905439433</v>
      </c>
    </row>
    <row r="30" spans="1:10" x14ac:dyDescent="0.2">
      <c r="A30" s="141"/>
      <c r="B30" s="5" t="s">
        <v>1</v>
      </c>
      <c r="C30" s="115" t="s">
        <v>27</v>
      </c>
      <c r="D30" s="112">
        <v>6300</v>
      </c>
      <c r="E30" s="54" t="s">
        <v>51</v>
      </c>
      <c r="F30" s="19">
        <v>974.4</v>
      </c>
      <c r="G30" s="19">
        <v>404.40000000000003</v>
      </c>
      <c r="H30" s="19">
        <f t="shared" si="0"/>
        <v>1054.985649191495</v>
      </c>
      <c r="I30" s="27">
        <f>H30/$D30</f>
        <v>0.16745803955420555</v>
      </c>
      <c r="J30" s="60">
        <f>H31/$D30</f>
        <v>0.31549139905439433</v>
      </c>
    </row>
    <row r="31" spans="1:10" ht="13.5" thickBot="1" x14ac:dyDescent="0.25">
      <c r="A31" s="142"/>
      <c r="B31" s="6" t="s">
        <v>2</v>
      </c>
      <c r="C31" s="6"/>
      <c r="D31" s="22"/>
      <c r="E31" s="32" t="s">
        <v>18</v>
      </c>
      <c r="F31" s="44">
        <v>1889.6000000000001</v>
      </c>
      <c r="G31" s="44">
        <v>616.4</v>
      </c>
      <c r="H31" s="44">
        <f t="shared" si="0"/>
        <v>1987.5958140426842</v>
      </c>
      <c r="I31" s="28"/>
      <c r="J31" s="49"/>
    </row>
    <row r="32" spans="1:10" x14ac:dyDescent="0.2">
      <c r="A32" s="182" t="s">
        <v>86</v>
      </c>
      <c r="B32" s="25" t="s">
        <v>0</v>
      </c>
      <c r="C32" s="25" t="s">
        <v>27</v>
      </c>
      <c r="D32" s="33">
        <v>2500</v>
      </c>
      <c r="E32" s="62" t="s">
        <v>56</v>
      </c>
      <c r="F32" s="33">
        <v>315.2</v>
      </c>
      <c r="G32" s="33">
        <v>128.80000000000001</v>
      </c>
      <c r="H32" s="18">
        <f t="shared" si="0"/>
        <v>340.50033773845217</v>
      </c>
      <c r="I32" s="26">
        <f>H32/$D32</f>
        <v>0.13620013509538087</v>
      </c>
      <c r="J32" s="59">
        <f>H34/$D32</f>
        <v>0.23026213931082984</v>
      </c>
    </row>
    <row r="33" spans="1:10" x14ac:dyDescent="0.2">
      <c r="A33" s="182"/>
      <c r="B33" s="4" t="s">
        <v>1</v>
      </c>
      <c r="C33" s="4" t="s">
        <v>26</v>
      </c>
      <c r="D33" s="19">
        <v>2500</v>
      </c>
      <c r="E33" s="54" t="s">
        <v>20</v>
      </c>
      <c r="F33" s="19">
        <v>209.4</v>
      </c>
      <c r="G33" s="19">
        <v>132</v>
      </c>
      <c r="H33" s="19">
        <f t="shared" si="0"/>
        <v>247.53254331501546</v>
      </c>
      <c r="I33" s="27">
        <f>H33/$D33</f>
        <v>9.9013017326006189E-2</v>
      </c>
      <c r="J33" s="60">
        <f>H34/$D33</f>
        <v>0.23026213931082984</v>
      </c>
    </row>
    <row r="34" spans="1:10" ht="13.5" thickBot="1" x14ac:dyDescent="0.25">
      <c r="A34" s="183"/>
      <c r="B34" s="6" t="s">
        <v>2</v>
      </c>
      <c r="C34" s="6"/>
      <c r="D34" s="22"/>
      <c r="E34" s="32" t="s">
        <v>21</v>
      </c>
      <c r="F34" s="44">
        <v>514.20000000000005</v>
      </c>
      <c r="G34" s="44">
        <v>258.8</v>
      </c>
      <c r="H34" s="44">
        <f t="shared" si="0"/>
        <v>575.65534827707461</v>
      </c>
      <c r="I34" s="28"/>
      <c r="J34" s="49"/>
    </row>
    <row r="35" spans="1:10" x14ac:dyDescent="0.2">
      <c r="A35" s="174" t="s">
        <v>200</v>
      </c>
      <c r="B35" s="1" t="s">
        <v>0</v>
      </c>
      <c r="C35" s="1" t="s">
        <v>29</v>
      </c>
      <c r="D35" s="18">
        <v>10000</v>
      </c>
      <c r="E35" s="53" t="s">
        <v>34</v>
      </c>
      <c r="F35" s="18">
        <v>1782</v>
      </c>
      <c r="G35" s="18">
        <v>501.6</v>
      </c>
      <c r="H35" s="18">
        <f t="shared" si="0"/>
        <v>1851.2499993247807</v>
      </c>
      <c r="I35" s="26">
        <f>H35/$D35</f>
        <v>0.18512499993247808</v>
      </c>
      <c r="J35" s="59">
        <f>H37/$D35</f>
        <v>0.22575473416962932</v>
      </c>
    </row>
    <row r="36" spans="1:10" x14ac:dyDescent="0.2">
      <c r="A36" s="175"/>
      <c r="B36" s="4" t="s">
        <v>1</v>
      </c>
      <c r="C36" s="4" t="s">
        <v>29</v>
      </c>
      <c r="D36" s="19">
        <v>10000</v>
      </c>
      <c r="E36" s="54" t="s">
        <v>35</v>
      </c>
      <c r="F36" s="19">
        <v>409.2</v>
      </c>
      <c r="G36" s="19">
        <v>118.8</v>
      </c>
      <c r="H36" s="19">
        <f t="shared" si="0"/>
        <v>426.09632713742087</v>
      </c>
      <c r="I36" s="27">
        <f>H36/$D36</f>
        <v>4.2609632713742088E-2</v>
      </c>
      <c r="J36" s="60">
        <f>H37/$D36</f>
        <v>0.22575473416962932</v>
      </c>
    </row>
    <row r="37" spans="1:10" ht="13.5" thickBot="1" x14ac:dyDescent="0.25">
      <c r="A37" s="176"/>
      <c r="B37" s="6" t="s">
        <v>2</v>
      </c>
      <c r="C37" s="6"/>
      <c r="D37" s="22"/>
      <c r="E37" s="32" t="s">
        <v>35</v>
      </c>
      <c r="F37" s="44">
        <v>2178</v>
      </c>
      <c r="G37" s="44">
        <v>594</v>
      </c>
      <c r="H37" s="44">
        <f t="shared" si="0"/>
        <v>2257.5473416962932</v>
      </c>
      <c r="I37" s="28"/>
      <c r="J37" s="49"/>
    </row>
    <row r="38" spans="1:10" x14ac:dyDescent="0.2">
      <c r="A38" s="174" t="s">
        <v>201</v>
      </c>
      <c r="B38" s="2" t="s">
        <v>0</v>
      </c>
      <c r="C38" s="2" t="s">
        <v>29</v>
      </c>
      <c r="D38" s="65">
        <v>10000</v>
      </c>
      <c r="E38" s="109" t="s">
        <v>133</v>
      </c>
      <c r="F38" s="110">
        <v>1185.48</v>
      </c>
      <c r="G38" s="110">
        <v>248.4</v>
      </c>
      <c r="H38" s="110">
        <f t="shared" si="0"/>
        <v>1211.2247480959097</v>
      </c>
      <c r="I38" s="26">
        <f>H38/$D38</f>
        <v>0.12112247480959097</v>
      </c>
      <c r="J38" s="59">
        <f>H40/$D38</f>
        <v>0.1976394361558442</v>
      </c>
    </row>
    <row r="39" spans="1:10" x14ac:dyDescent="0.2">
      <c r="A39" s="175"/>
      <c r="B39" s="5" t="s">
        <v>1</v>
      </c>
      <c r="C39" s="5" t="s">
        <v>67</v>
      </c>
      <c r="D39" s="67">
        <v>6300</v>
      </c>
      <c r="E39" s="111" t="s">
        <v>34</v>
      </c>
      <c r="F39" s="112">
        <v>710.40000000000009</v>
      </c>
      <c r="G39" s="112">
        <v>335.1</v>
      </c>
      <c r="H39" s="112">
        <f t="shared" si="0"/>
        <v>785.46812156827866</v>
      </c>
      <c r="I39" s="27">
        <f>H39/$D39</f>
        <v>0.12467747961401249</v>
      </c>
      <c r="J39" s="60">
        <f>H40/$D39</f>
        <v>0.31371339072356219</v>
      </c>
    </row>
    <row r="40" spans="1:10" ht="13.5" thickBot="1" x14ac:dyDescent="0.25">
      <c r="A40" s="175"/>
      <c r="B40" s="5" t="s">
        <v>2</v>
      </c>
      <c r="C40" s="69"/>
      <c r="D40" s="70"/>
      <c r="E40" s="111" t="s">
        <v>20</v>
      </c>
      <c r="F40" s="134">
        <v>1885.6800000000003</v>
      </c>
      <c r="G40" s="134">
        <v>591.9</v>
      </c>
      <c r="H40" s="114">
        <f t="shared" si="0"/>
        <v>1976.3943615584419</v>
      </c>
      <c r="I40" s="28"/>
      <c r="J40" s="49"/>
    </row>
    <row r="41" spans="1:10" x14ac:dyDescent="0.2">
      <c r="A41" s="174" t="s">
        <v>202</v>
      </c>
      <c r="B41" s="1" t="s">
        <v>0</v>
      </c>
      <c r="C41" s="1" t="s">
        <v>29</v>
      </c>
      <c r="D41" s="18">
        <v>10000</v>
      </c>
      <c r="E41" s="109" t="s">
        <v>3</v>
      </c>
      <c r="F41" s="110">
        <v>2194.4</v>
      </c>
      <c r="G41" s="110">
        <v>1223.6500000000001</v>
      </c>
      <c r="H41" s="110">
        <f t="shared" si="0"/>
        <v>2512.5108323149575</v>
      </c>
      <c r="I41" s="26">
        <f>H41/$D41</f>
        <v>0.25125108323149575</v>
      </c>
      <c r="J41" s="59">
        <f>H43/$D41</f>
        <v>0.40184004031455101</v>
      </c>
    </row>
    <row r="42" spans="1:10" x14ac:dyDescent="0.2">
      <c r="A42" s="175"/>
      <c r="B42" s="4" t="s">
        <v>1</v>
      </c>
      <c r="C42" s="4" t="s">
        <v>29</v>
      </c>
      <c r="D42" s="19">
        <v>10000</v>
      </c>
      <c r="E42" s="111" t="s">
        <v>48</v>
      </c>
      <c r="F42" s="112">
        <v>1424</v>
      </c>
      <c r="G42" s="112">
        <v>728</v>
      </c>
      <c r="H42" s="112">
        <f t="shared" si="0"/>
        <v>1599.2998468079711</v>
      </c>
      <c r="I42" s="27">
        <f>H42/$D42</f>
        <v>0.15992998468079711</v>
      </c>
      <c r="J42" s="60">
        <f>H43/$D42</f>
        <v>0.40184004031455101</v>
      </c>
    </row>
    <row r="43" spans="1:10" ht="13.5" thickBot="1" x14ac:dyDescent="0.25">
      <c r="A43" s="176"/>
      <c r="B43" s="6" t="s">
        <v>2</v>
      </c>
      <c r="C43" s="6"/>
      <c r="D43" s="22"/>
      <c r="E43" s="111" t="s">
        <v>48</v>
      </c>
      <c r="F43" s="134">
        <v>3507.2</v>
      </c>
      <c r="G43" s="134">
        <v>1961.4</v>
      </c>
      <c r="H43" s="114">
        <f t="shared" si="0"/>
        <v>4018.4004031455102</v>
      </c>
      <c r="I43" s="28"/>
      <c r="J43" s="49"/>
    </row>
    <row r="44" spans="1:10" x14ac:dyDescent="0.2">
      <c r="A44" s="181" t="s">
        <v>145</v>
      </c>
      <c r="B44" s="1" t="s">
        <v>0</v>
      </c>
      <c r="C44" s="1" t="s">
        <v>26</v>
      </c>
      <c r="D44" s="110">
        <v>2500</v>
      </c>
      <c r="E44" s="53" t="s">
        <v>56</v>
      </c>
      <c r="F44" s="18">
        <v>311.2</v>
      </c>
      <c r="G44" s="18">
        <v>140</v>
      </c>
      <c r="H44" s="18">
        <f t="shared" si="0"/>
        <v>341.24102918611646</v>
      </c>
      <c r="I44" s="26">
        <f>H44/$D44</f>
        <v>0.13649641167444659</v>
      </c>
      <c r="J44" s="59">
        <f>H46/$D44</f>
        <v>0.23463292508938299</v>
      </c>
    </row>
    <row r="45" spans="1:10" x14ac:dyDescent="0.2">
      <c r="A45" s="182"/>
      <c r="B45" s="4" t="s">
        <v>1</v>
      </c>
      <c r="C45" s="4" t="s">
        <v>26</v>
      </c>
      <c r="D45" s="112">
        <v>2500</v>
      </c>
      <c r="E45" s="54" t="s">
        <v>18</v>
      </c>
      <c r="F45" s="19">
        <v>238.31200000000001</v>
      </c>
      <c r="G45" s="19">
        <v>110</v>
      </c>
      <c r="H45" s="19">
        <f t="shared" si="0"/>
        <v>262.47401651211118</v>
      </c>
      <c r="I45" s="27">
        <f>H45/$D45</f>
        <v>0.10498960660484447</v>
      </c>
      <c r="J45" s="60">
        <f>H46/$D45</f>
        <v>0.23463292508938299</v>
      </c>
    </row>
    <row r="46" spans="1:10" ht="13.5" thickBot="1" x14ac:dyDescent="0.25">
      <c r="A46" s="183"/>
      <c r="B46" s="6" t="s">
        <v>2</v>
      </c>
      <c r="C46" s="6"/>
      <c r="D46" s="22"/>
      <c r="E46" s="32" t="s">
        <v>56</v>
      </c>
      <c r="F46" s="44">
        <v>530.64</v>
      </c>
      <c r="G46" s="44">
        <v>250</v>
      </c>
      <c r="H46" s="44">
        <f t="shared" si="0"/>
        <v>586.58231272345745</v>
      </c>
      <c r="I46" s="28"/>
      <c r="J46" s="49"/>
    </row>
    <row r="47" spans="1:10" ht="13.5" thickBot="1" x14ac:dyDescent="0.25">
      <c r="A47" s="13" t="s">
        <v>88</v>
      </c>
      <c r="B47" s="11" t="s">
        <v>0</v>
      </c>
      <c r="C47" s="11" t="s">
        <v>26</v>
      </c>
      <c r="D47" s="20">
        <v>1600</v>
      </c>
      <c r="E47" s="31" t="s">
        <v>56</v>
      </c>
      <c r="F47" s="41">
        <v>392.8</v>
      </c>
      <c r="G47" s="41">
        <v>190.4</v>
      </c>
      <c r="H47" s="41">
        <f t="shared" si="0"/>
        <v>436.51345912812354</v>
      </c>
      <c r="I47" s="12">
        <f t="shared" ref="I47" si="1">H47/$D47</f>
        <v>0.27282091195507724</v>
      </c>
      <c r="J47" s="98" t="s">
        <v>37</v>
      </c>
    </row>
    <row r="48" spans="1:10" x14ac:dyDescent="0.2">
      <c r="A48" s="181" t="s">
        <v>203</v>
      </c>
      <c r="B48" s="2" t="s">
        <v>0</v>
      </c>
      <c r="C48" s="1" t="s">
        <v>26</v>
      </c>
      <c r="D48" s="65">
        <v>2500</v>
      </c>
      <c r="E48" s="53" t="s">
        <v>133</v>
      </c>
      <c r="F48" s="18">
        <v>399.82799999999997</v>
      </c>
      <c r="G48" s="18">
        <v>120.8</v>
      </c>
      <c r="H48" s="18">
        <f t="shared" si="0"/>
        <v>417.67818902116494</v>
      </c>
      <c r="I48" s="26">
        <f>H48/$D48</f>
        <v>0.16707127560846596</v>
      </c>
      <c r="J48" s="59">
        <f>H50/$D48</f>
        <v>0.20472176128042666</v>
      </c>
    </row>
    <row r="49" spans="1:10" x14ac:dyDescent="0.2">
      <c r="A49" s="182"/>
      <c r="B49" s="5" t="s">
        <v>1</v>
      </c>
      <c r="C49" s="4" t="s">
        <v>26</v>
      </c>
      <c r="D49" s="67">
        <v>2500</v>
      </c>
      <c r="E49" s="54" t="s">
        <v>57</v>
      </c>
      <c r="F49" s="19">
        <v>134.62</v>
      </c>
      <c r="G49" s="19">
        <v>18.400000000000002</v>
      </c>
      <c r="H49" s="19">
        <f t="shared" si="0"/>
        <v>135.87164678475051</v>
      </c>
      <c r="I49" s="27">
        <f>H49/$D49</f>
        <v>5.4348658713900204E-2</v>
      </c>
      <c r="J49" s="60">
        <f>H50/$D49</f>
        <v>0.20472176128042666</v>
      </c>
    </row>
    <row r="50" spans="1:10" ht="13.5" thickBot="1" x14ac:dyDescent="0.25">
      <c r="A50" s="182"/>
      <c r="B50" s="5" t="s">
        <v>2</v>
      </c>
      <c r="C50" s="69"/>
      <c r="D50" s="70"/>
      <c r="E50" s="54" t="s">
        <v>133</v>
      </c>
      <c r="F50" s="40">
        <v>492.05599999999998</v>
      </c>
      <c r="G50" s="40">
        <v>140.80000000000001</v>
      </c>
      <c r="H50" s="44">
        <f t="shared" si="0"/>
        <v>511.80440320106663</v>
      </c>
      <c r="I50" s="28"/>
      <c r="J50" s="49"/>
    </row>
    <row r="51" spans="1:10" ht="26.25" thickBot="1" x14ac:dyDescent="0.25">
      <c r="A51" s="13" t="s">
        <v>140</v>
      </c>
      <c r="B51" s="11" t="s">
        <v>0</v>
      </c>
      <c r="C51" s="11" t="s">
        <v>85</v>
      </c>
      <c r="D51" s="20">
        <v>250</v>
      </c>
      <c r="E51" s="31" t="s">
        <v>141</v>
      </c>
      <c r="F51" s="41">
        <v>15.44</v>
      </c>
      <c r="G51" s="41">
        <v>0.8</v>
      </c>
      <c r="H51" s="41">
        <f t="shared" si="0"/>
        <v>15.460711497211244</v>
      </c>
      <c r="I51" s="12">
        <f>H51/$D51</f>
        <v>6.1842845988844979E-2</v>
      </c>
      <c r="J51" s="98" t="s">
        <v>37</v>
      </c>
    </row>
    <row r="52" spans="1:10" x14ac:dyDescent="0.2">
      <c r="A52" s="174" t="s">
        <v>204</v>
      </c>
      <c r="B52" s="1" t="s">
        <v>0</v>
      </c>
      <c r="C52" s="1" t="s">
        <v>29</v>
      </c>
      <c r="D52" s="18">
        <v>10000</v>
      </c>
      <c r="E52" s="53" t="s">
        <v>20</v>
      </c>
      <c r="F52" s="18">
        <v>175.20000000000002</v>
      </c>
      <c r="G52" s="18">
        <v>98.4</v>
      </c>
      <c r="H52" s="18">
        <f t="shared" si="0"/>
        <v>200.94178261377101</v>
      </c>
      <c r="I52" s="26">
        <f>H52/$D52</f>
        <v>2.0094178261377101E-2</v>
      </c>
      <c r="J52" s="59">
        <f>H54/$D52</f>
        <v>0.31693979049655469</v>
      </c>
    </row>
    <row r="53" spans="1:10" x14ac:dyDescent="0.2">
      <c r="A53" s="175"/>
      <c r="B53" s="4" t="s">
        <v>1</v>
      </c>
      <c r="C53" s="4" t="s">
        <v>29</v>
      </c>
      <c r="D53" s="19">
        <v>10000</v>
      </c>
      <c r="E53" s="54" t="s">
        <v>20</v>
      </c>
      <c r="F53" s="19">
        <v>2798</v>
      </c>
      <c r="G53" s="19">
        <v>999.40000000000009</v>
      </c>
      <c r="H53" s="19">
        <f t="shared" si="0"/>
        <v>2971.1284657516912</v>
      </c>
      <c r="I53" s="27">
        <f>H53/$D53</f>
        <v>0.29711284657516912</v>
      </c>
      <c r="J53" s="60">
        <f>H54/$D53</f>
        <v>0.31693979049655469</v>
      </c>
    </row>
    <row r="54" spans="1:10" ht="13.5" thickBot="1" x14ac:dyDescent="0.25">
      <c r="A54" s="176"/>
      <c r="B54" s="6" t="s">
        <v>2</v>
      </c>
      <c r="C54" s="6"/>
      <c r="D54" s="22"/>
      <c r="E54" s="32" t="s">
        <v>20</v>
      </c>
      <c r="F54" s="44">
        <v>2973.2</v>
      </c>
      <c r="G54" s="44">
        <v>1097.8000000000002</v>
      </c>
      <c r="H54" s="44">
        <f t="shared" si="0"/>
        <v>3169.3979049655468</v>
      </c>
      <c r="I54" s="28"/>
      <c r="J54" s="49"/>
    </row>
    <row r="55" spans="1:10" x14ac:dyDescent="0.2">
      <c r="A55" s="174" t="s">
        <v>205</v>
      </c>
      <c r="B55" s="1" t="s">
        <v>0</v>
      </c>
      <c r="C55" s="1" t="s">
        <v>29</v>
      </c>
      <c r="D55" s="18">
        <v>40000</v>
      </c>
      <c r="E55" s="53" t="s">
        <v>56</v>
      </c>
      <c r="F55" s="18">
        <v>2332</v>
      </c>
      <c r="G55" s="18">
        <v>0</v>
      </c>
      <c r="H55" s="18">
        <f t="shared" si="0"/>
        <v>2332</v>
      </c>
      <c r="I55" s="26">
        <f>H55/$D55</f>
        <v>5.8299999999999998E-2</v>
      </c>
      <c r="J55" s="59">
        <f>H57/$D55</f>
        <v>0.12131957797486768</v>
      </c>
    </row>
    <row r="56" spans="1:10" x14ac:dyDescent="0.2">
      <c r="A56" s="175"/>
      <c r="B56" s="4" t="s">
        <v>1</v>
      </c>
      <c r="C56" s="4" t="s">
        <v>29</v>
      </c>
      <c r="D56" s="19">
        <v>40000</v>
      </c>
      <c r="E56" s="54" t="s">
        <v>18</v>
      </c>
      <c r="F56" s="19">
        <v>2508</v>
      </c>
      <c r="G56" s="19">
        <v>396</v>
      </c>
      <c r="H56" s="19">
        <f t="shared" si="0"/>
        <v>2539.0706961406177</v>
      </c>
      <c r="I56" s="27">
        <f>H56/$D56</f>
        <v>6.3476767403515447E-2</v>
      </c>
      <c r="J56" s="60">
        <f>H57/$D56</f>
        <v>0.12131957797486768</v>
      </c>
    </row>
    <row r="57" spans="1:10" ht="13.5" thickBot="1" x14ac:dyDescent="0.25">
      <c r="A57" s="176"/>
      <c r="B57" s="6" t="s">
        <v>2</v>
      </c>
      <c r="C57" s="6"/>
      <c r="D57" s="22"/>
      <c r="E57" s="32" t="s">
        <v>18</v>
      </c>
      <c r="F57" s="44">
        <v>4840</v>
      </c>
      <c r="G57" s="44">
        <v>352</v>
      </c>
      <c r="H57" s="44">
        <f t="shared" si="0"/>
        <v>4852.7831189947074</v>
      </c>
      <c r="I57" s="28"/>
      <c r="J57" s="49"/>
    </row>
    <row r="58" spans="1:10" x14ac:dyDescent="0.2">
      <c r="A58" s="181" t="s">
        <v>206</v>
      </c>
      <c r="B58" s="1" t="s">
        <v>0</v>
      </c>
      <c r="C58" s="1" t="s">
        <v>26</v>
      </c>
      <c r="D58" s="18">
        <v>1600</v>
      </c>
      <c r="E58" s="53"/>
      <c r="F58" s="18">
        <v>0</v>
      </c>
      <c r="G58" s="18">
        <v>0</v>
      </c>
      <c r="H58" s="18">
        <f t="shared" si="0"/>
        <v>0</v>
      </c>
      <c r="I58" s="26">
        <f>H58/$D58</f>
        <v>0</v>
      </c>
      <c r="J58" s="59">
        <f>H60/$D58</f>
        <v>0.31692309792755718</v>
      </c>
    </row>
    <row r="59" spans="1:10" x14ac:dyDescent="0.2">
      <c r="A59" s="182"/>
      <c r="B59" s="4" t="s">
        <v>1</v>
      </c>
      <c r="C59" s="4" t="s">
        <v>26</v>
      </c>
      <c r="D59" s="19">
        <v>1600</v>
      </c>
      <c r="E59" s="54" t="s">
        <v>18</v>
      </c>
      <c r="F59" s="19">
        <v>468</v>
      </c>
      <c r="G59" s="19">
        <v>195.20000000000002</v>
      </c>
      <c r="H59" s="19">
        <f t="shared" si="0"/>
        <v>507.0769566840915</v>
      </c>
      <c r="I59" s="27">
        <f>H59/$D59</f>
        <v>0.31692309792755718</v>
      </c>
      <c r="J59" s="60">
        <f>H60/$D59</f>
        <v>0.31692309792755718</v>
      </c>
    </row>
    <row r="60" spans="1:10" ht="13.5" thickBot="1" x14ac:dyDescent="0.25">
      <c r="A60" s="183"/>
      <c r="B60" s="6" t="s">
        <v>2</v>
      </c>
      <c r="C60" s="6"/>
      <c r="D60" s="22"/>
      <c r="E60" s="32" t="s">
        <v>18</v>
      </c>
      <c r="F60" s="44">
        <v>468</v>
      </c>
      <c r="G60" s="44">
        <v>195.20000000000002</v>
      </c>
      <c r="H60" s="44">
        <f t="shared" si="0"/>
        <v>507.0769566840915</v>
      </c>
      <c r="I60" s="28"/>
      <c r="J60" s="49"/>
    </row>
    <row r="61" spans="1:10" x14ac:dyDescent="0.2">
      <c r="A61" s="140" t="s">
        <v>40</v>
      </c>
      <c r="B61" s="1" t="s">
        <v>0</v>
      </c>
      <c r="C61" s="1" t="s">
        <v>26</v>
      </c>
      <c r="D61" s="65">
        <v>2500</v>
      </c>
      <c r="E61" s="53" t="s">
        <v>130</v>
      </c>
      <c r="F61" s="18">
        <v>412.13400000000001</v>
      </c>
      <c r="G61" s="18">
        <v>136</v>
      </c>
      <c r="H61" s="18">
        <f t="shared" si="0"/>
        <v>433.99358745953845</v>
      </c>
      <c r="I61" s="26">
        <f>H61/$D61</f>
        <v>0.17359743498381539</v>
      </c>
      <c r="J61" s="59">
        <f>H63/$D61</f>
        <v>0.33882700972761898</v>
      </c>
    </row>
    <row r="62" spans="1:10" x14ac:dyDescent="0.2">
      <c r="A62" s="141"/>
      <c r="B62" s="4" t="s">
        <v>1</v>
      </c>
      <c r="C62" s="4" t="s">
        <v>26</v>
      </c>
      <c r="D62" s="67">
        <v>2500</v>
      </c>
      <c r="E62" s="54" t="s">
        <v>36</v>
      </c>
      <c r="F62" s="19">
        <v>380.8</v>
      </c>
      <c r="G62" s="19">
        <v>210.4</v>
      </c>
      <c r="H62" s="19">
        <f t="shared" si="0"/>
        <v>435.05953615568529</v>
      </c>
      <c r="I62" s="27">
        <f>H62/$D62</f>
        <v>0.17402381446227411</v>
      </c>
      <c r="J62" s="60">
        <f>H63/$D62</f>
        <v>0.33882700972761898</v>
      </c>
    </row>
    <row r="63" spans="1:10" ht="13.5" thickBot="1" x14ac:dyDescent="0.25">
      <c r="A63" s="142"/>
      <c r="B63" s="6" t="s">
        <v>2</v>
      </c>
      <c r="C63" s="6"/>
      <c r="D63" s="22"/>
      <c r="E63" s="32" t="s">
        <v>48</v>
      </c>
      <c r="F63" s="44">
        <v>769.73400000000004</v>
      </c>
      <c r="G63" s="44">
        <v>353.6</v>
      </c>
      <c r="H63" s="44">
        <f t="shared" si="0"/>
        <v>847.06752431904749</v>
      </c>
      <c r="I63" s="28"/>
      <c r="J63" s="49"/>
    </row>
    <row r="64" spans="1:10" x14ac:dyDescent="0.2">
      <c r="A64" s="140" t="s">
        <v>41</v>
      </c>
      <c r="B64" s="1" t="s">
        <v>0</v>
      </c>
      <c r="C64" s="1" t="s">
        <v>26</v>
      </c>
      <c r="D64" s="65">
        <v>6300</v>
      </c>
      <c r="E64" s="53" t="s">
        <v>18</v>
      </c>
      <c r="F64" s="18">
        <v>775.6</v>
      </c>
      <c r="G64" s="18">
        <v>128.80000000000001</v>
      </c>
      <c r="H64" s="18">
        <f t="shared" si="0"/>
        <v>786.2218516423975</v>
      </c>
      <c r="I64" s="26">
        <f>H64/$D64</f>
        <v>0.12479711930831706</v>
      </c>
      <c r="J64" s="59">
        <f>H66/$D64</f>
        <v>0.3336463715291505</v>
      </c>
    </row>
    <row r="65" spans="1:10" x14ac:dyDescent="0.2">
      <c r="A65" s="141"/>
      <c r="B65" s="4" t="s">
        <v>1</v>
      </c>
      <c r="C65" s="4" t="s">
        <v>26</v>
      </c>
      <c r="D65" s="67">
        <v>6300</v>
      </c>
      <c r="E65" s="54" t="s">
        <v>56</v>
      </c>
      <c r="F65" s="19">
        <v>1276.8</v>
      </c>
      <c r="G65" s="19">
        <v>400.40000000000003</v>
      </c>
      <c r="H65" s="19">
        <f t="shared" si="0"/>
        <v>1338.1100104251518</v>
      </c>
      <c r="I65" s="27">
        <f>H65/$D65</f>
        <v>0.2123984143531987</v>
      </c>
      <c r="J65" s="60">
        <f>H66/$D65</f>
        <v>0.3336463715291505</v>
      </c>
    </row>
    <row r="66" spans="1:10" ht="13.5" thickBot="1" x14ac:dyDescent="0.25">
      <c r="A66" s="142"/>
      <c r="B66" s="6" t="s">
        <v>2</v>
      </c>
      <c r="C66" s="6"/>
      <c r="D66" s="22"/>
      <c r="E66" s="32" t="s">
        <v>56</v>
      </c>
      <c r="F66" s="44">
        <v>2032.8</v>
      </c>
      <c r="G66" s="44">
        <v>534.80000000000007</v>
      </c>
      <c r="H66" s="44">
        <f t="shared" si="0"/>
        <v>2101.972140633648</v>
      </c>
      <c r="I66" s="28"/>
      <c r="J66" s="49"/>
    </row>
    <row r="67" spans="1:10" x14ac:dyDescent="0.2">
      <c r="A67" s="140" t="s">
        <v>42</v>
      </c>
      <c r="B67" s="1" t="s">
        <v>0</v>
      </c>
      <c r="C67" s="1" t="s">
        <v>27</v>
      </c>
      <c r="D67" s="18">
        <v>2500</v>
      </c>
      <c r="E67" s="53" t="s">
        <v>34</v>
      </c>
      <c r="F67" s="18">
        <v>316.8</v>
      </c>
      <c r="G67" s="18">
        <v>176.4</v>
      </c>
      <c r="H67" s="18">
        <f t="shared" si="0"/>
        <v>362.60060672867058</v>
      </c>
      <c r="I67" s="26">
        <f>H67/$D67</f>
        <v>0.14504024269146823</v>
      </c>
      <c r="J67" s="59">
        <f>H69/$D67</f>
        <v>0.28719840668081709</v>
      </c>
    </row>
    <row r="68" spans="1:10" x14ac:dyDescent="0.2">
      <c r="A68" s="141"/>
      <c r="B68" s="4" t="s">
        <v>1</v>
      </c>
      <c r="C68" s="4" t="s">
        <v>26</v>
      </c>
      <c r="D68" s="19">
        <v>2500</v>
      </c>
      <c r="E68" s="54" t="s">
        <v>20</v>
      </c>
      <c r="F68" s="19">
        <v>335.2</v>
      </c>
      <c r="G68" s="19">
        <v>152</v>
      </c>
      <c r="H68" s="19">
        <f t="shared" si="0"/>
        <v>368.0530396559713</v>
      </c>
      <c r="I68" s="27">
        <f>H68/$D68</f>
        <v>0.14722121586238851</v>
      </c>
      <c r="J68" s="60">
        <f>H69/$D68</f>
        <v>0.28719840668081709</v>
      </c>
    </row>
    <row r="69" spans="1:10" ht="13.5" thickBot="1" x14ac:dyDescent="0.25">
      <c r="A69" s="142"/>
      <c r="B69" s="6" t="s">
        <v>2</v>
      </c>
      <c r="C69" s="6"/>
      <c r="D69" s="22"/>
      <c r="E69" s="32" t="s">
        <v>20</v>
      </c>
      <c r="F69" s="44">
        <v>638.79999999999995</v>
      </c>
      <c r="G69" s="44">
        <v>327.8</v>
      </c>
      <c r="H69" s="44">
        <f t="shared" ref="H69:H88" si="2">SQRT(F69^2+G69^2)</f>
        <v>717.99601670204265</v>
      </c>
      <c r="I69" s="28"/>
      <c r="J69" s="49"/>
    </row>
    <row r="70" spans="1:10" x14ac:dyDescent="0.2">
      <c r="A70" s="174" t="s">
        <v>207</v>
      </c>
      <c r="B70" s="1" t="s">
        <v>0</v>
      </c>
      <c r="C70" s="1" t="s">
        <v>29</v>
      </c>
      <c r="D70" s="18">
        <v>10000</v>
      </c>
      <c r="E70" s="53" t="s">
        <v>132</v>
      </c>
      <c r="F70" s="18">
        <v>2662</v>
      </c>
      <c r="G70" s="18">
        <v>1408</v>
      </c>
      <c r="H70" s="18">
        <f t="shared" si="2"/>
        <v>3011.429560856438</v>
      </c>
      <c r="I70" s="26">
        <f>H70/$D70</f>
        <v>0.30114295608564379</v>
      </c>
      <c r="J70" s="59">
        <f>H72/$D70</f>
        <v>0.6679618827448166</v>
      </c>
    </row>
    <row r="71" spans="1:10" x14ac:dyDescent="0.2">
      <c r="A71" s="175"/>
      <c r="B71" s="4" t="s">
        <v>1</v>
      </c>
      <c r="C71" s="4" t="s">
        <v>29</v>
      </c>
      <c r="D71" s="19">
        <v>10000</v>
      </c>
      <c r="E71" s="54" t="s">
        <v>155</v>
      </c>
      <c r="F71" s="19">
        <v>3150.4</v>
      </c>
      <c r="G71" s="19">
        <v>2002</v>
      </c>
      <c r="H71" s="19">
        <f t="shared" si="2"/>
        <v>3732.6966338024313</v>
      </c>
      <c r="I71" s="27">
        <f>H71/$D71</f>
        <v>0.37326966338024314</v>
      </c>
      <c r="J71" s="60">
        <f>H72/$D71</f>
        <v>0.6679618827448166</v>
      </c>
    </row>
    <row r="72" spans="1:10" ht="13.5" thickBot="1" x14ac:dyDescent="0.25">
      <c r="A72" s="176"/>
      <c r="B72" s="6" t="s">
        <v>2</v>
      </c>
      <c r="C72" s="6"/>
      <c r="D72" s="22"/>
      <c r="E72" s="32" t="s">
        <v>132</v>
      </c>
      <c r="F72" s="44">
        <v>5777.2000000000007</v>
      </c>
      <c r="G72" s="44">
        <v>3352.8</v>
      </c>
      <c r="H72" s="44">
        <f t="shared" si="2"/>
        <v>6679.6188274481656</v>
      </c>
      <c r="I72" s="28"/>
      <c r="J72" s="49"/>
    </row>
    <row r="73" spans="1:10" x14ac:dyDescent="0.2">
      <c r="A73" s="174" t="s">
        <v>208</v>
      </c>
      <c r="B73" s="1" t="s">
        <v>0</v>
      </c>
      <c r="C73" s="1" t="s">
        <v>26</v>
      </c>
      <c r="D73" s="18">
        <v>2500</v>
      </c>
      <c r="E73" s="53" t="s">
        <v>22</v>
      </c>
      <c r="F73" s="18">
        <v>972</v>
      </c>
      <c r="G73" s="18">
        <v>468</v>
      </c>
      <c r="H73" s="18">
        <f t="shared" si="2"/>
        <v>1078.7993325915622</v>
      </c>
      <c r="I73" s="26">
        <f>H73/$D73</f>
        <v>0.43151973303662489</v>
      </c>
      <c r="J73" s="59">
        <f>H75/$D73</f>
        <v>0.43151973303662489</v>
      </c>
    </row>
    <row r="74" spans="1:10" x14ac:dyDescent="0.2">
      <c r="A74" s="175"/>
      <c r="B74" s="4" t="s">
        <v>1</v>
      </c>
      <c r="C74" s="115" t="s">
        <v>67</v>
      </c>
      <c r="D74" s="112">
        <v>6300</v>
      </c>
      <c r="E74" s="54"/>
      <c r="F74" s="19">
        <v>0</v>
      </c>
      <c r="G74" s="19">
        <v>0</v>
      </c>
      <c r="H74" s="19">
        <f t="shared" si="2"/>
        <v>0</v>
      </c>
      <c r="I74" s="27">
        <f>H74/$D74</f>
        <v>0</v>
      </c>
      <c r="J74" s="60">
        <f>H75/$D74</f>
        <v>0.17123798930024797</v>
      </c>
    </row>
    <row r="75" spans="1:10" ht="13.5" thickBot="1" x14ac:dyDescent="0.25">
      <c r="A75" s="176"/>
      <c r="B75" s="6" t="s">
        <v>2</v>
      </c>
      <c r="C75" s="6"/>
      <c r="D75" s="22"/>
      <c r="E75" s="32" t="s">
        <v>22</v>
      </c>
      <c r="F75" s="44">
        <v>972</v>
      </c>
      <c r="G75" s="44">
        <v>468</v>
      </c>
      <c r="H75" s="44">
        <f t="shared" si="2"/>
        <v>1078.7993325915622</v>
      </c>
      <c r="I75" s="28"/>
      <c r="J75" s="49"/>
    </row>
    <row r="76" spans="1:10" ht="13.5" thickBot="1" x14ac:dyDescent="0.25">
      <c r="A76" s="13" t="s">
        <v>43</v>
      </c>
      <c r="B76" s="11" t="s">
        <v>0</v>
      </c>
      <c r="C76" s="11" t="s">
        <v>26</v>
      </c>
      <c r="D76" s="20">
        <v>2500</v>
      </c>
      <c r="E76" s="31" t="s">
        <v>34</v>
      </c>
      <c r="F76" s="41">
        <v>535.65600000000006</v>
      </c>
      <c r="G76" s="108">
        <v>260</v>
      </c>
      <c r="H76" s="41">
        <f t="shared" si="2"/>
        <v>595.42199349369025</v>
      </c>
      <c r="I76" s="12">
        <f>H76/$D76</f>
        <v>0.2381687973974761</v>
      </c>
      <c r="J76" s="98" t="s">
        <v>37</v>
      </c>
    </row>
    <row r="77" spans="1:10" x14ac:dyDescent="0.2">
      <c r="A77" s="140" t="s">
        <v>209</v>
      </c>
      <c r="B77" s="1" t="s">
        <v>0</v>
      </c>
      <c r="C77" s="1" t="s">
        <v>26</v>
      </c>
      <c r="D77" s="18">
        <v>1600</v>
      </c>
      <c r="E77" s="53"/>
      <c r="F77" s="18">
        <v>0</v>
      </c>
      <c r="G77" s="18">
        <v>0</v>
      </c>
      <c r="H77" s="18">
        <f t="shared" si="2"/>
        <v>0</v>
      </c>
      <c r="I77" s="26">
        <f>H77/$D77</f>
        <v>0</v>
      </c>
      <c r="J77" s="59">
        <f>H79/$D77</f>
        <v>0.18380648254346202</v>
      </c>
    </row>
    <row r="78" spans="1:10" x14ac:dyDescent="0.2">
      <c r="A78" s="141"/>
      <c r="B78" s="4" t="s">
        <v>1</v>
      </c>
      <c r="C78" s="4" t="s">
        <v>26</v>
      </c>
      <c r="D78" s="19">
        <v>1600</v>
      </c>
      <c r="E78" s="54" t="s">
        <v>133</v>
      </c>
      <c r="F78" s="19">
        <v>264.28800000000001</v>
      </c>
      <c r="G78" s="19">
        <v>129</v>
      </c>
      <c r="H78" s="19">
        <f t="shared" si="2"/>
        <v>294.09037206953923</v>
      </c>
      <c r="I78" s="27">
        <f>H78/$D78</f>
        <v>0.18380648254346202</v>
      </c>
      <c r="J78" s="60">
        <f>H79/$D78</f>
        <v>0.18380648254346202</v>
      </c>
    </row>
    <row r="79" spans="1:10" ht="13.5" thickBot="1" x14ac:dyDescent="0.25">
      <c r="A79" s="184"/>
      <c r="B79" s="6" t="s">
        <v>2</v>
      </c>
      <c r="C79" s="3"/>
      <c r="D79" s="38"/>
      <c r="E79" s="32" t="s">
        <v>133</v>
      </c>
      <c r="F79" s="44">
        <v>264.28800000000001</v>
      </c>
      <c r="G79" s="44">
        <v>129</v>
      </c>
      <c r="H79" s="44">
        <f t="shared" si="2"/>
        <v>294.09037206953923</v>
      </c>
      <c r="I79" s="28"/>
      <c r="J79" s="49"/>
    </row>
    <row r="80" spans="1:10" x14ac:dyDescent="0.2">
      <c r="A80" s="181" t="s">
        <v>44</v>
      </c>
      <c r="B80" s="1" t="s">
        <v>0</v>
      </c>
      <c r="C80" s="1" t="s">
        <v>26</v>
      </c>
      <c r="D80" s="65">
        <v>2500</v>
      </c>
      <c r="E80" s="53" t="s">
        <v>11</v>
      </c>
      <c r="F80" s="18">
        <v>576.24</v>
      </c>
      <c r="G80" s="18">
        <v>350</v>
      </c>
      <c r="H80" s="18">
        <f t="shared" si="2"/>
        <v>674.20511537661889</v>
      </c>
      <c r="I80" s="26">
        <f>H80/$D80</f>
        <v>0.26968204615064756</v>
      </c>
      <c r="J80" s="59">
        <f>H82/$D80</f>
        <v>0.26968204615064756</v>
      </c>
    </row>
    <row r="81" spans="1:10" x14ac:dyDescent="0.2">
      <c r="A81" s="182"/>
      <c r="B81" s="4" t="s">
        <v>1</v>
      </c>
      <c r="C81" s="4" t="s">
        <v>27</v>
      </c>
      <c r="D81" s="19">
        <v>2500</v>
      </c>
      <c r="E81" s="54"/>
      <c r="F81" s="19">
        <v>0</v>
      </c>
      <c r="G81" s="19">
        <v>0</v>
      </c>
      <c r="H81" s="19">
        <f t="shared" si="2"/>
        <v>0</v>
      </c>
      <c r="I81" s="27">
        <f>H81/$D81</f>
        <v>0</v>
      </c>
      <c r="J81" s="60">
        <f>H82/$D81</f>
        <v>0.26968204615064756</v>
      </c>
    </row>
    <row r="82" spans="1:10" ht="13.5" thickBot="1" x14ac:dyDescent="0.25">
      <c r="A82" s="182"/>
      <c r="B82" s="4" t="s">
        <v>2</v>
      </c>
      <c r="C82" s="4"/>
      <c r="D82" s="19"/>
      <c r="E82" s="54" t="s">
        <v>11</v>
      </c>
      <c r="F82" s="40">
        <v>576.24</v>
      </c>
      <c r="G82" s="40">
        <v>350</v>
      </c>
      <c r="H82" s="44">
        <f t="shared" si="2"/>
        <v>674.20511537661889</v>
      </c>
      <c r="I82" s="28"/>
      <c r="J82" s="49"/>
    </row>
    <row r="83" spans="1:10" x14ac:dyDescent="0.2">
      <c r="A83" s="174" t="s">
        <v>210</v>
      </c>
      <c r="B83" s="1" t="s">
        <v>0</v>
      </c>
      <c r="C83" s="1" t="s">
        <v>29</v>
      </c>
      <c r="D83" s="18">
        <v>16000</v>
      </c>
      <c r="E83" s="109" t="s">
        <v>56</v>
      </c>
      <c r="F83" s="110">
        <v>4184.3999999999996</v>
      </c>
      <c r="G83" s="110">
        <v>597.29999999999995</v>
      </c>
      <c r="H83" s="110">
        <f t="shared" si="2"/>
        <v>4226.8156631204056</v>
      </c>
      <c r="I83" s="26">
        <f>H83/$D83</f>
        <v>0.26417597894502537</v>
      </c>
      <c r="J83" s="59">
        <f>H85/$D83</f>
        <v>0.49823652456846484</v>
      </c>
    </row>
    <row r="84" spans="1:10" x14ac:dyDescent="0.2">
      <c r="A84" s="175"/>
      <c r="B84" s="4" t="s">
        <v>1</v>
      </c>
      <c r="C84" s="4" t="s">
        <v>29</v>
      </c>
      <c r="D84" s="19">
        <v>16000</v>
      </c>
      <c r="E84" s="111" t="s">
        <v>19</v>
      </c>
      <c r="F84" s="112">
        <v>3471.6</v>
      </c>
      <c r="G84" s="112">
        <v>2349.6</v>
      </c>
      <c r="H84" s="112">
        <f t="shared" si="2"/>
        <v>4191.9716983777453</v>
      </c>
      <c r="I84" s="27">
        <f>H84/$D84</f>
        <v>0.2619982311486091</v>
      </c>
      <c r="J84" s="60">
        <f>H85/$D84</f>
        <v>0.49823652456846484</v>
      </c>
    </row>
    <row r="85" spans="1:10" ht="13.5" thickBot="1" x14ac:dyDescent="0.25">
      <c r="A85" s="176"/>
      <c r="B85" s="6" t="s">
        <v>2</v>
      </c>
      <c r="C85" s="6"/>
      <c r="D85" s="22"/>
      <c r="E85" s="113" t="s">
        <v>19</v>
      </c>
      <c r="F85" s="114">
        <v>7550.4</v>
      </c>
      <c r="G85" s="114">
        <v>2557.5</v>
      </c>
      <c r="H85" s="114">
        <f t="shared" si="2"/>
        <v>7971.7843930954377</v>
      </c>
      <c r="I85" s="28"/>
      <c r="J85" s="49"/>
    </row>
    <row r="86" spans="1:10" x14ac:dyDescent="0.2">
      <c r="A86" s="174" t="s">
        <v>211</v>
      </c>
      <c r="B86" s="2" t="s">
        <v>0</v>
      </c>
      <c r="C86" s="2" t="s">
        <v>26</v>
      </c>
      <c r="D86" s="65">
        <v>2500</v>
      </c>
      <c r="E86" s="53"/>
      <c r="F86" s="18">
        <v>0</v>
      </c>
      <c r="G86" s="18">
        <v>0</v>
      </c>
      <c r="H86" s="18">
        <f t="shared" si="2"/>
        <v>0</v>
      </c>
      <c r="I86" s="26">
        <f>H86/$D86</f>
        <v>0</v>
      </c>
      <c r="J86" s="59">
        <f>H88/$D86</f>
        <v>0.99783028551311093</v>
      </c>
    </row>
    <row r="87" spans="1:10" x14ac:dyDescent="0.2">
      <c r="A87" s="175"/>
      <c r="B87" s="5" t="s">
        <v>1</v>
      </c>
      <c r="C87" s="5" t="s">
        <v>26</v>
      </c>
      <c r="D87" s="67">
        <v>6300</v>
      </c>
      <c r="E87" s="54" t="s">
        <v>22</v>
      </c>
      <c r="F87" s="19">
        <v>1915.08619487286</v>
      </c>
      <c r="G87" s="19">
        <v>1598.5471084713902</v>
      </c>
      <c r="H87" s="19">
        <f t="shared" si="2"/>
        <v>2494.5757137827773</v>
      </c>
      <c r="I87" s="27">
        <f>H87/$D87</f>
        <v>0.39596439901313923</v>
      </c>
      <c r="J87" s="60">
        <f>H88/$D87</f>
        <v>0.39596439901313923</v>
      </c>
    </row>
    <row r="88" spans="1:10" ht="13.5" thickBot="1" x14ac:dyDescent="0.25">
      <c r="A88" s="175"/>
      <c r="B88" s="5" t="s">
        <v>2</v>
      </c>
      <c r="C88" s="69"/>
      <c r="D88" s="70"/>
      <c r="E88" s="32" t="s">
        <v>22</v>
      </c>
      <c r="F88" s="44">
        <v>1915.08619487286</v>
      </c>
      <c r="G88" s="44">
        <v>1598.5471084713902</v>
      </c>
      <c r="H88" s="44">
        <f t="shared" si="2"/>
        <v>2494.5757137827773</v>
      </c>
      <c r="I88" s="28"/>
      <c r="J88" s="49"/>
    </row>
    <row r="89" spans="1:10" ht="26.25" thickBot="1" x14ac:dyDescent="0.25">
      <c r="A89" s="16" t="s">
        <v>212</v>
      </c>
      <c r="B89" s="11" t="s">
        <v>0</v>
      </c>
      <c r="C89" s="11" t="s">
        <v>26</v>
      </c>
      <c r="D89" s="20">
        <v>2500</v>
      </c>
      <c r="E89" s="31" t="s">
        <v>34</v>
      </c>
      <c r="F89" s="41">
        <v>117.24</v>
      </c>
      <c r="G89" s="41">
        <v>49.6</v>
      </c>
      <c r="H89" s="41">
        <f>SQRT(F89^2+G89^2)</f>
        <v>127.30034406866307</v>
      </c>
      <c r="I89" s="12">
        <f>H89/$D89</f>
        <v>5.0920137627465223E-2</v>
      </c>
      <c r="J89" s="98" t="s">
        <v>37</v>
      </c>
    </row>
    <row r="90" spans="1:10" x14ac:dyDescent="0.2">
      <c r="A90" s="174" t="s">
        <v>213</v>
      </c>
      <c r="B90" s="1" t="s">
        <v>0</v>
      </c>
      <c r="C90" s="1" t="s">
        <v>29</v>
      </c>
      <c r="D90" s="18">
        <v>10000</v>
      </c>
      <c r="E90" s="53" t="s">
        <v>21</v>
      </c>
      <c r="F90" s="18">
        <v>418.8</v>
      </c>
      <c r="G90" s="18">
        <v>283.8</v>
      </c>
      <c r="H90" s="18">
        <f t="shared" ref="H90:H95" si="3">SQRT(F90^2+G90^2)</f>
        <v>505.90105752014398</v>
      </c>
      <c r="I90" s="26">
        <f t="shared" ref="I90:I91" si="4">H90/$D90</f>
        <v>5.0590105752014398E-2</v>
      </c>
      <c r="J90" s="59" t="s">
        <v>37</v>
      </c>
    </row>
    <row r="91" spans="1:10" x14ac:dyDescent="0.2">
      <c r="A91" s="175"/>
      <c r="B91" s="4" t="s">
        <v>1</v>
      </c>
      <c r="C91" s="4" t="s">
        <v>27</v>
      </c>
      <c r="D91" s="19">
        <v>1600</v>
      </c>
      <c r="E91" s="54" t="s">
        <v>17</v>
      </c>
      <c r="F91" s="19">
        <v>262.2</v>
      </c>
      <c r="G91" s="19">
        <v>236.4</v>
      </c>
      <c r="H91" s="19">
        <f t="shared" si="3"/>
        <v>353.03512573113738</v>
      </c>
      <c r="I91" s="27">
        <f t="shared" si="4"/>
        <v>0.22064695358196088</v>
      </c>
      <c r="J91" s="60" t="s">
        <v>37</v>
      </c>
    </row>
    <row r="92" spans="1:10" ht="13.5" thickBot="1" x14ac:dyDescent="0.25">
      <c r="A92" s="175"/>
      <c r="B92" s="3" t="s">
        <v>2</v>
      </c>
      <c r="C92" s="3"/>
      <c r="D92" s="38"/>
      <c r="E92" s="32" t="s">
        <v>21</v>
      </c>
      <c r="F92" s="44">
        <v>418.8</v>
      </c>
      <c r="G92" s="44">
        <v>283.8</v>
      </c>
      <c r="H92" s="44">
        <f t="shared" si="3"/>
        <v>505.90105752014398</v>
      </c>
      <c r="I92" s="28"/>
      <c r="J92" s="49"/>
    </row>
    <row r="93" spans="1:10" x14ac:dyDescent="0.2">
      <c r="A93" s="143" t="s">
        <v>214</v>
      </c>
      <c r="B93" s="1" t="s">
        <v>0</v>
      </c>
      <c r="C93" s="1" t="s">
        <v>28</v>
      </c>
      <c r="D93" s="18">
        <v>10000</v>
      </c>
      <c r="E93" s="53" t="s">
        <v>22</v>
      </c>
      <c r="F93" s="18">
        <v>3792.8</v>
      </c>
      <c r="G93" s="18">
        <v>1504.8</v>
      </c>
      <c r="H93" s="18">
        <f t="shared" si="3"/>
        <v>4080.4111165420577</v>
      </c>
      <c r="I93" s="26">
        <f>H93/$D93</f>
        <v>0.40804111165420576</v>
      </c>
      <c r="J93" s="59">
        <f>H95/$D93</f>
        <v>0.40943034377046361</v>
      </c>
    </row>
    <row r="94" spans="1:10" x14ac:dyDescent="0.2">
      <c r="A94" s="144"/>
      <c r="B94" s="4" t="s">
        <v>1</v>
      </c>
      <c r="C94" s="4" t="s">
        <v>28</v>
      </c>
      <c r="D94" s="19">
        <v>10000</v>
      </c>
      <c r="E94" s="54" t="s">
        <v>142</v>
      </c>
      <c r="F94" s="19">
        <v>13.200000000000001</v>
      </c>
      <c r="G94" s="19">
        <v>13.200000000000001</v>
      </c>
      <c r="H94" s="19">
        <f t="shared" si="3"/>
        <v>18.667619023324857</v>
      </c>
      <c r="I94" s="27">
        <f>H94/$D94</f>
        <v>1.8667619023324856E-3</v>
      </c>
      <c r="J94" s="60">
        <f>H95/$D94</f>
        <v>0.40943034377046361</v>
      </c>
    </row>
    <row r="95" spans="1:10" ht="13.5" thickBot="1" x14ac:dyDescent="0.25">
      <c r="A95" s="145"/>
      <c r="B95" s="6" t="s">
        <v>2</v>
      </c>
      <c r="C95" s="6"/>
      <c r="D95" s="22"/>
      <c r="E95" s="32" t="s">
        <v>22</v>
      </c>
      <c r="F95" s="44">
        <v>3806</v>
      </c>
      <c r="G95" s="44">
        <v>1509.2</v>
      </c>
      <c r="H95" s="44">
        <f t="shared" si="3"/>
        <v>4094.3034377046361</v>
      </c>
      <c r="I95" s="28"/>
      <c r="J95" s="49"/>
    </row>
    <row r="96" spans="1:10" ht="26.25" thickBot="1" x14ac:dyDescent="0.25">
      <c r="A96" s="101" t="s">
        <v>215</v>
      </c>
      <c r="B96" s="4" t="s">
        <v>1</v>
      </c>
      <c r="C96" s="4" t="s">
        <v>27</v>
      </c>
      <c r="D96" s="19">
        <v>2500</v>
      </c>
      <c r="E96" s="31" t="s">
        <v>128</v>
      </c>
      <c r="F96" s="41">
        <v>340.8</v>
      </c>
      <c r="G96" s="41">
        <v>290.40000000000003</v>
      </c>
      <c r="H96" s="41">
        <f>SQRT(F96^2+G96^2)</f>
        <v>447.74635676909759</v>
      </c>
      <c r="I96" s="103">
        <f>H96/$D96</f>
        <v>0.17909854270763903</v>
      </c>
      <c r="J96" s="98" t="s">
        <v>37</v>
      </c>
    </row>
    <row r="97" spans="1:10" x14ac:dyDescent="0.2">
      <c r="A97" s="181" t="s">
        <v>89</v>
      </c>
      <c r="B97" s="1" t="s">
        <v>0</v>
      </c>
      <c r="C97" s="1" t="s">
        <v>26</v>
      </c>
      <c r="D97" s="18">
        <v>1600</v>
      </c>
      <c r="E97" s="53"/>
      <c r="F97" s="18">
        <v>0</v>
      </c>
      <c r="G97" s="18">
        <v>0</v>
      </c>
      <c r="H97" s="18">
        <f t="shared" ref="H97:H130" si="5">SQRT(F97^2+G97^2)</f>
        <v>0</v>
      </c>
      <c r="I97" s="26">
        <f>H97/$D97</f>
        <v>0</v>
      </c>
      <c r="J97" s="59">
        <f>H99/$D97</f>
        <v>0.10239972228966249</v>
      </c>
    </row>
    <row r="98" spans="1:10" x14ac:dyDescent="0.2">
      <c r="A98" s="182"/>
      <c r="B98" s="4" t="s">
        <v>1</v>
      </c>
      <c r="C98" s="4" t="s">
        <v>26</v>
      </c>
      <c r="D98" s="19">
        <v>1600</v>
      </c>
      <c r="E98" s="54" t="s">
        <v>21</v>
      </c>
      <c r="F98" s="19">
        <v>133.19999999999999</v>
      </c>
      <c r="G98" s="19">
        <v>95.4</v>
      </c>
      <c r="H98" s="19">
        <f t="shared" si="5"/>
        <v>163.83955566345998</v>
      </c>
      <c r="I98" s="27">
        <f>H98/$D98</f>
        <v>0.10239972228966249</v>
      </c>
      <c r="J98" s="60">
        <f>H99/$D98</f>
        <v>0.10239972228966249</v>
      </c>
    </row>
    <row r="99" spans="1:10" ht="13.5" thickBot="1" x14ac:dyDescent="0.25">
      <c r="A99" s="182"/>
      <c r="B99" s="3" t="s">
        <v>2</v>
      </c>
      <c r="C99" s="3"/>
      <c r="D99" s="38"/>
      <c r="E99" s="61" t="s">
        <v>21</v>
      </c>
      <c r="F99" s="46">
        <v>133.19999999999999</v>
      </c>
      <c r="G99" s="46">
        <v>95.4</v>
      </c>
      <c r="H99" s="44">
        <f t="shared" si="5"/>
        <v>163.83955566345998</v>
      </c>
      <c r="I99" s="28"/>
      <c r="J99" s="49"/>
    </row>
    <row r="100" spans="1:10" x14ac:dyDescent="0.2">
      <c r="A100" s="174" t="s">
        <v>216</v>
      </c>
      <c r="B100" s="1" t="s">
        <v>0</v>
      </c>
      <c r="C100" s="1" t="s">
        <v>29</v>
      </c>
      <c r="D100" s="18">
        <v>40000</v>
      </c>
      <c r="E100" s="53" t="s">
        <v>19</v>
      </c>
      <c r="F100" s="56">
        <v>7200.0000000000009</v>
      </c>
      <c r="G100" s="56">
        <v>3890.4000000000005</v>
      </c>
      <c r="H100" s="56">
        <f t="shared" si="5"/>
        <v>8183.8384734793008</v>
      </c>
      <c r="I100" s="26">
        <f>H100/$D100</f>
        <v>0.20459596183698253</v>
      </c>
      <c r="J100" s="59">
        <f>H102/$D100</f>
        <v>0.52660567182665241</v>
      </c>
    </row>
    <row r="101" spans="1:10" x14ac:dyDescent="0.2">
      <c r="A101" s="175"/>
      <c r="B101" s="4" t="s">
        <v>1</v>
      </c>
      <c r="C101" s="4" t="s">
        <v>29</v>
      </c>
      <c r="D101" s="19">
        <v>40000</v>
      </c>
      <c r="E101" s="54" t="s">
        <v>84</v>
      </c>
      <c r="F101" s="57">
        <v>11720</v>
      </c>
      <c r="G101" s="57">
        <v>6801.6</v>
      </c>
      <c r="H101" s="57">
        <f t="shared" si="5"/>
        <v>13550.651739307597</v>
      </c>
      <c r="I101" s="27">
        <f>H101/$D101</f>
        <v>0.33876629348268994</v>
      </c>
      <c r="J101" s="60">
        <f>H102/$D101</f>
        <v>0.52660567182665241</v>
      </c>
    </row>
    <row r="102" spans="1:10" x14ac:dyDescent="0.2">
      <c r="A102" s="175"/>
      <c r="B102" s="4" t="s">
        <v>2</v>
      </c>
      <c r="C102" s="4"/>
      <c r="D102" s="19"/>
      <c r="E102" s="54" t="s">
        <v>51</v>
      </c>
      <c r="F102" s="40">
        <v>18237.599999999999</v>
      </c>
      <c r="G102" s="40">
        <v>10540</v>
      </c>
      <c r="H102" s="40">
        <f t="shared" si="5"/>
        <v>21064.226873066098</v>
      </c>
      <c r="I102" s="15"/>
      <c r="J102" s="60"/>
    </row>
    <row r="103" spans="1:10" x14ac:dyDescent="0.2">
      <c r="A103" s="175"/>
      <c r="B103" s="4" t="s">
        <v>38</v>
      </c>
      <c r="C103" s="4" t="s">
        <v>26</v>
      </c>
      <c r="D103" s="19">
        <v>6300</v>
      </c>
      <c r="E103" s="54" t="s">
        <v>31</v>
      </c>
      <c r="F103" s="57">
        <v>540.4</v>
      </c>
      <c r="G103" s="57">
        <v>512.4</v>
      </c>
      <c r="H103" s="57">
        <f t="shared" si="5"/>
        <v>744.70525713197424</v>
      </c>
      <c r="I103" s="63">
        <f>H103/$D103</f>
        <v>0.11820718367174195</v>
      </c>
      <c r="J103" s="105">
        <f>H105/$D103</f>
        <v>0.30304854355876126</v>
      </c>
    </row>
    <row r="104" spans="1:10" x14ac:dyDescent="0.2">
      <c r="A104" s="175"/>
      <c r="B104" s="4" t="s">
        <v>39</v>
      </c>
      <c r="C104" s="4" t="s">
        <v>26</v>
      </c>
      <c r="D104" s="19">
        <v>6300</v>
      </c>
      <c r="E104" s="54" t="s">
        <v>31</v>
      </c>
      <c r="F104" s="57">
        <v>646.80000000000007</v>
      </c>
      <c r="G104" s="57">
        <v>982.80000000000007</v>
      </c>
      <c r="H104" s="57">
        <f t="shared" si="5"/>
        <v>1176.5398760773051</v>
      </c>
      <c r="I104" s="27">
        <f>H104/$D104</f>
        <v>0.18675236128211192</v>
      </c>
      <c r="J104" s="60">
        <f>H105/$D104</f>
        <v>0.30304854355876126</v>
      </c>
    </row>
    <row r="105" spans="1:10" ht="13.5" thickBot="1" x14ac:dyDescent="0.25">
      <c r="A105" s="176"/>
      <c r="B105" s="6" t="s">
        <v>153</v>
      </c>
      <c r="C105" s="6"/>
      <c r="D105" s="22"/>
      <c r="E105" s="32" t="s">
        <v>31</v>
      </c>
      <c r="F105" s="44">
        <v>1187.2</v>
      </c>
      <c r="G105" s="44">
        <v>1495.2</v>
      </c>
      <c r="H105" s="44">
        <f t="shared" si="5"/>
        <v>1909.205824420196</v>
      </c>
      <c r="I105" s="28"/>
      <c r="J105" s="49"/>
    </row>
    <row r="106" spans="1:10" x14ac:dyDescent="0.2">
      <c r="A106" s="175" t="s">
        <v>217</v>
      </c>
      <c r="B106" s="25" t="s">
        <v>0</v>
      </c>
      <c r="C106" s="72" t="s">
        <v>29</v>
      </c>
      <c r="D106" s="33">
        <v>10000</v>
      </c>
      <c r="E106" s="62" t="s">
        <v>5</v>
      </c>
      <c r="F106" s="33">
        <v>3524.8159999999998</v>
      </c>
      <c r="G106" s="33">
        <v>2716</v>
      </c>
      <c r="H106" s="18">
        <f t="shared" si="5"/>
        <v>4449.8296409925624</v>
      </c>
      <c r="I106" s="26">
        <f>H106/$D106</f>
        <v>0.44498296409925625</v>
      </c>
      <c r="J106" s="59">
        <f>H108/$D106</f>
        <v>0.738611743596431</v>
      </c>
    </row>
    <row r="107" spans="1:10" x14ac:dyDescent="0.2">
      <c r="A107" s="175"/>
      <c r="B107" s="4" t="s">
        <v>1</v>
      </c>
      <c r="C107" s="34" t="s">
        <v>29</v>
      </c>
      <c r="D107" s="19">
        <v>10000</v>
      </c>
      <c r="E107" s="54" t="s">
        <v>19</v>
      </c>
      <c r="F107" s="19">
        <v>2612</v>
      </c>
      <c r="G107" s="19">
        <v>1640</v>
      </c>
      <c r="H107" s="19">
        <f t="shared" si="5"/>
        <v>3084.1763892488379</v>
      </c>
      <c r="I107" s="27">
        <f>H107/$D107</f>
        <v>0.30841763892488377</v>
      </c>
      <c r="J107" s="60">
        <f>H108/$D107</f>
        <v>0.738611743596431</v>
      </c>
    </row>
    <row r="108" spans="1:10" ht="13.5" thickBot="1" x14ac:dyDescent="0.25">
      <c r="A108" s="176"/>
      <c r="B108" s="6" t="s">
        <v>2</v>
      </c>
      <c r="C108" s="6"/>
      <c r="D108" s="22"/>
      <c r="E108" s="32" t="s">
        <v>5</v>
      </c>
      <c r="F108" s="44">
        <v>6016.8159999999998</v>
      </c>
      <c r="G108" s="44">
        <v>4284</v>
      </c>
      <c r="H108" s="44">
        <f t="shared" si="5"/>
        <v>7386.1174359643101</v>
      </c>
      <c r="I108" s="28"/>
      <c r="J108" s="49"/>
    </row>
    <row r="109" spans="1:10" x14ac:dyDescent="0.2">
      <c r="A109" s="181" t="s">
        <v>218</v>
      </c>
      <c r="B109" s="1" t="s">
        <v>0</v>
      </c>
      <c r="C109" s="1" t="s">
        <v>26</v>
      </c>
      <c r="D109" s="18">
        <v>4000</v>
      </c>
      <c r="E109" s="53" t="s">
        <v>142</v>
      </c>
      <c r="F109" s="18">
        <v>130.19999999999999</v>
      </c>
      <c r="G109" s="18">
        <v>40.6</v>
      </c>
      <c r="H109" s="18">
        <f t="shared" si="5"/>
        <v>136.3832834331246</v>
      </c>
      <c r="I109" s="26">
        <f>H109/$D109</f>
        <v>3.4095820858281153E-2</v>
      </c>
      <c r="J109" s="59">
        <f>H111/$D109</f>
        <v>0.19119933315783294</v>
      </c>
    </row>
    <row r="110" spans="1:10" x14ac:dyDescent="0.2">
      <c r="A110" s="182"/>
      <c r="B110" s="4" t="s">
        <v>1</v>
      </c>
      <c r="C110" s="4" t="s">
        <v>26</v>
      </c>
      <c r="D110" s="19">
        <v>4000</v>
      </c>
      <c r="E110" s="54" t="s">
        <v>22</v>
      </c>
      <c r="F110" s="19">
        <v>616</v>
      </c>
      <c r="G110" s="19">
        <v>175</v>
      </c>
      <c r="H110" s="19">
        <f t="shared" si="5"/>
        <v>640.37567099320688</v>
      </c>
      <c r="I110" s="27">
        <f>H110/$D110</f>
        <v>0.16009391774830173</v>
      </c>
      <c r="J110" s="60">
        <f>H111/$D110</f>
        <v>0.19119933315783294</v>
      </c>
    </row>
    <row r="111" spans="1:10" ht="13.5" thickBot="1" x14ac:dyDescent="0.25">
      <c r="A111" s="183"/>
      <c r="B111" s="6" t="s">
        <v>2</v>
      </c>
      <c r="C111" s="6"/>
      <c r="D111" s="22"/>
      <c r="E111" s="32" t="s">
        <v>22</v>
      </c>
      <c r="F111" s="44">
        <v>735</v>
      </c>
      <c r="G111" s="44">
        <v>211.4</v>
      </c>
      <c r="H111" s="44">
        <f t="shared" si="5"/>
        <v>764.79733263133176</v>
      </c>
      <c r="I111" s="28"/>
      <c r="J111" s="49"/>
    </row>
    <row r="112" spans="1:10" x14ac:dyDescent="0.2">
      <c r="A112" s="181" t="s">
        <v>292</v>
      </c>
      <c r="B112" s="1" t="s">
        <v>0</v>
      </c>
      <c r="C112" s="124" t="s">
        <v>28</v>
      </c>
      <c r="D112" s="110">
        <v>10000</v>
      </c>
      <c r="E112" s="53" t="s">
        <v>146</v>
      </c>
      <c r="F112" s="18">
        <v>100.8</v>
      </c>
      <c r="G112" s="18">
        <v>107.8</v>
      </c>
      <c r="H112" s="18">
        <f t="shared" si="5"/>
        <v>147.58550064284771</v>
      </c>
      <c r="I112" s="26">
        <f>H112/$D112</f>
        <v>1.4758550064284771E-2</v>
      </c>
      <c r="J112" s="59">
        <f>H114/$D112</f>
        <v>3.1000754829519878E-2</v>
      </c>
    </row>
    <row r="113" spans="1:10" x14ac:dyDescent="0.2">
      <c r="A113" s="182"/>
      <c r="B113" s="4" t="s">
        <v>1</v>
      </c>
      <c r="C113" s="115" t="s">
        <v>28</v>
      </c>
      <c r="D113" s="112">
        <v>10000</v>
      </c>
      <c r="E113" s="54" t="s">
        <v>21</v>
      </c>
      <c r="F113" s="19">
        <v>194.6</v>
      </c>
      <c r="G113" s="19">
        <v>60.2</v>
      </c>
      <c r="H113" s="19">
        <f t="shared" si="5"/>
        <v>203.69879724730825</v>
      </c>
      <c r="I113" s="27">
        <f>H113/$D113</f>
        <v>2.0369879724730824E-2</v>
      </c>
      <c r="J113" s="60">
        <f>H114/$D113</f>
        <v>3.1000754829519878E-2</v>
      </c>
    </row>
    <row r="114" spans="1:10" ht="13.5" thickBot="1" x14ac:dyDescent="0.25">
      <c r="A114" s="183"/>
      <c r="B114" s="6" t="s">
        <v>2</v>
      </c>
      <c r="C114" s="6"/>
      <c r="D114" s="22"/>
      <c r="E114" s="32" t="s">
        <v>21</v>
      </c>
      <c r="F114" s="44">
        <v>263.2</v>
      </c>
      <c r="G114" s="44">
        <v>163.80000000000001</v>
      </c>
      <c r="H114" s="44">
        <f t="shared" si="5"/>
        <v>310.00754829519877</v>
      </c>
      <c r="I114" s="28"/>
      <c r="J114" s="49"/>
    </row>
    <row r="115" spans="1:10" x14ac:dyDescent="0.2">
      <c r="A115" s="181" t="s">
        <v>219</v>
      </c>
      <c r="B115" s="1" t="s">
        <v>0</v>
      </c>
      <c r="C115" s="1" t="s">
        <v>26</v>
      </c>
      <c r="D115" s="18">
        <v>2500</v>
      </c>
      <c r="E115" s="53" t="s">
        <v>297</v>
      </c>
      <c r="F115" s="18">
        <v>361.2</v>
      </c>
      <c r="G115" s="18">
        <v>232</v>
      </c>
      <c r="H115" s="18">
        <f t="shared" si="5"/>
        <v>429.28945945597127</v>
      </c>
      <c r="I115" s="26">
        <f>H115/$D115</f>
        <v>0.1717157837823885</v>
      </c>
      <c r="J115" s="59">
        <f>H117/$D115</f>
        <v>0.1717157837823885</v>
      </c>
    </row>
    <row r="116" spans="1:10" x14ac:dyDescent="0.2">
      <c r="A116" s="182"/>
      <c r="B116" s="4" t="s">
        <v>1</v>
      </c>
      <c r="C116" s="4" t="s">
        <v>26</v>
      </c>
      <c r="D116" s="19">
        <v>2500</v>
      </c>
      <c r="E116" s="54"/>
      <c r="F116" s="19">
        <v>0</v>
      </c>
      <c r="G116" s="19">
        <v>0</v>
      </c>
      <c r="H116" s="19">
        <f t="shared" si="5"/>
        <v>0</v>
      </c>
      <c r="I116" s="27">
        <f>H116/$D116</f>
        <v>0</v>
      </c>
      <c r="J116" s="60">
        <f>H117/$D116</f>
        <v>0.1717157837823885</v>
      </c>
    </row>
    <row r="117" spans="1:10" ht="13.5" thickBot="1" x14ac:dyDescent="0.25">
      <c r="A117" s="183"/>
      <c r="B117" s="6" t="s">
        <v>2</v>
      </c>
      <c r="C117" s="6"/>
      <c r="D117" s="22"/>
      <c r="E117" s="32" t="s">
        <v>297</v>
      </c>
      <c r="F117" s="44">
        <v>361.2</v>
      </c>
      <c r="G117" s="44">
        <v>232</v>
      </c>
      <c r="H117" s="44">
        <f t="shared" si="5"/>
        <v>429.28945945597127</v>
      </c>
      <c r="I117" s="28"/>
      <c r="J117" s="49"/>
    </row>
    <row r="118" spans="1:10" x14ac:dyDescent="0.2">
      <c r="A118" s="182" t="s">
        <v>220</v>
      </c>
      <c r="B118" s="25" t="s">
        <v>0</v>
      </c>
      <c r="C118" s="25" t="s">
        <v>26</v>
      </c>
      <c r="D118" s="33">
        <v>2500</v>
      </c>
      <c r="E118" s="62"/>
      <c r="F118" s="33">
        <v>0</v>
      </c>
      <c r="G118" s="33">
        <v>0</v>
      </c>
      <c r="H118" s="18">
        <f t="shared" si="5"/>
        <v>0</v>
      </c>
      <c r="I118" s="26">
        <f>H118/$D118</f>
        <v>0</v>
      </c>
      <c r="J118" s="59">
        <f>H120/$D118</f>
        <v>8.7326895192718273E-2</v>
      </c>
    </row>
    <row r="119" spans="1:10" x14ac:dyDescent="0.2">
      <c r="A119" s="182"/>
      <c r="B119" s="4" t="s">
        <v>1</v>
      </c>
      <c r="C119" s="4" t="s">
        <v>26</v>
      </c>
      <c r="D119" s="19">
        <v>1600</v>
      </c>
      <c r="E119" s="54" t="s">
        <v>35</v>
      </c>
      <c r="F119" s="19">
        <v>188.58</v>
      </c>
      <c r="G119" s="19">
        <v>110</v>
      </c>
      <c r="H119" s="19">
        <f t="shared" si="5"/>
        <v>218.31723798179567</v>
      </c>
      <c r="I119" s="27">
        <f>H119/$D119</f>
        <v>0.13644827373862228</v>
      </c>
      <c r="J119" s="60">
        <f>H120/$D119</f>
        <v>0.13644827373862228</v>
      </c>
    </row>
    <row r="120" spans="1:10" ht="13.5" thickBot="1" x14ac:dyDescent="0.25">
      <c r="A120" s="182"/>
      <c r="B120" s="4" t="s">
        <v>2</v>
      </c>
      <c r="C120" s="4"/>
      <c r="D120" s="19"/>
      <c r="E120" s="54" t="s">
        <v>35</v>
      </c>
      <c r="F120" s="40">
        <v>188.58</v>
      </c>
      <c r="G120" s="40">
        <v>110</v>
      </c>
      <c r="H120" s="44">
        <f t="shared" si="5"/>
        <v>218.31723798179567</v>
      </c>
      <c r="I120" s="28"/>
      <c r="J120" s="49"/>
    </row>
    <row r="121" spans="1:10" x14ac:dyDescent="0.2">
      <c r="A121" s="140" t="s">
        <v>46</v>
      </c>
      <c r="B121" s="1" t="s">
        <v>0</v>
      </c>
      <c r="C121" s="1" t="s">
        <v>26</v>
      </c>
      <c r="D121" s="18">
        <v>2500</v>
      </c>
      <c r="E121" s="53"/>
      <c r="F121" s="18">
        <v>0</v>
      </c>
      <c r="G121" s="18">
        <v>0</v>
      </c>
      <c r="H121" s="18">
        <f t="shared" si="5"/>
        <v>0</v>
      </c>
      <c r="I121" s="26">
        <f>H121/$D121</f>
        <v>0</v>
      </c>
      <c r="J121" s="59">
        <f>H123/$D121</f>
        <v>0.27144527445037608</v>
      </c>
    </row>
    <row r="122" spans="1:10" x14ac:dyDescent="0.2">
      <c r="A122" s="141"/>
      <c r="B122" s="4" t="s">
        <v>1</v>
      </c>
      <c r="C122" s="4" t="s">
        <v>26</v>
      </c>
      <c r="D122" s="19">
        <v>2500</v>
      </c>
      <c r="E122" s="54" t="s">
        <v>11</v>
      </c>
      <c r="F122" s="19">
        <v>600.12800000000004</v>
      </c>
      <c r="G122" s="19">
        <v>316.8</v>
      </c>
      <c r="H122" s="19">
        <f t="shared" si="5"/>
        <v>678.61318612594027</v>
      </c>
      <c r="I122" s="27">
        <f>H122/$D122</f>
        <v>0.27144527445037608</v>
      </c>
      <c r="J122" s="60">
        <f>H123/$D122</f>
        <v>0.27144527445037608</v>
      </c>
    </row>
    <row r="123" spans="1:10" ht="13.5" thickBot="1" x14ac:dyDescent="0.25">
      <c r="A123" s="142"/>
      <c r="B123" s="6" t="s">
        <v>2</v>
      </c>
      <c r="C123" s="6"/>
      <c r="D123" s="22"/>
      <c r="E123" s="54" t="s">
        <v>11</v>
      </c>
      <c r="F123" s="44">
        <v>600.12800000000004</v>
      </c>
      <c r="G123" s="44">
        <v>316.8</v>
      </c>
      <c r="H123" s="44">
        <f t="shared" si="5"/>
        <v>678.61318612594027</v>
      </c>
      <c r="I123" s="28"/>
      <c r="J123" s="49"/>
    </row>
    <row r="124" spans="1:10" x14ac:dyDescent="0.2">
      <c r="A124" s="140" t="s">
        <v>47</v>
      </c>
      <c r="B124" s="1" t="s">
        <v>0</v>
      </c>
      <c r="C124" s="2" t="s">
        <v>26</v>
      </c>
      <c r="D124" s="65">
        <v>2500</v>
      </c>
      <c r="E124" s="53" t="s">
        <v>48</v>
      </c>
      <c r="F124" s="18">
        <v>550.56999999999994</v>
      </c>
      <c r="G124" s="18">
        <v>342.40000000000003</v>
      </c>
      <c r="H124" s="18">
        <f t="shared" si="5"/>
        <v>648.35567777262497</v>
      </c>
      <c r="I124" s="26">
        <f>H124/$D124</f>
        <v>0.25934227110905</v>
      </c>
      <c r="J124" s="59">
        <f>H126/$D124</f>
        <v>0.27977941142264201</v>
      </c>
    </row>
    <row r="125" spans="1:10" x14ac:dyDescent="0.2">
      <c r="A125" s="141"/>
      <c r="B125" s="4" t="s">
        <v>1</v>
      </c>
      <c r="C125" s="4" t="s">
        <v>27</v>
      </c>
      <c r="D125" s="19">
        <v>2500</v>
      </c>
      <c r="E125" s="54" t="s">
        <v>18</v>
      </c>
      <c r="F125" s="19">
        <v>105.60000000000001</v>
      </c>
      <c r="G125" s="19">
        <v>65.599999999999994</v>
      </c>
      <c r="H125" s="19">
        <f t="shared" si="5"/>
        <v>124.31701412115721</v>
      </c>
      <c r="I125" s="27">
        <f>H125/$D125</f>
        <v>4.9726805648462886E-2</v>
      </c>
      <c r="J125" s="60">
        <f>H126/$D125</f>
        <v>0.27977941142264201</v>
      </c>
    </row>
    <row r="126" spans="1:10" ht="13.5" thickBot="1" x14ac:dyDescent="0.25">
      <c r="A126" s="142"/>
      <c r="B126" s="4" t="s">
        <v>2</v>
      </c>
      <c r="C126" s="4"/>
      <c r="D126" s="19"/>
      <c r="E126" s="54" t="s">
        <v>21</v>
      </c>
      <c r="F126" s="40">
        <v>589.79</v>
      </c>
      <c r="G126" s="40">
        <v>376</v>
      </c>
      <c r="H126" s="44">
        <f t="shared" si="5"/>
        <v>699.44852855660508</v>
      </c>
      <c r="I126" s="28"/>
      <c r="J126" s="49"/>
    </row>
    <row r="127" spans="1:10" x14ac:dyDescent="0.2">
      <c r="A127" s="140" t="s">
        <v>221</v>
      </c>
      <c r="B127" s="1" t="s">
        <v>0</v>
      </c>
      <c r="C127" s="1" t="s">
        <v>26</v>
      </c>
      <c r="D127" s="18">
        <v>2500</v>
      </c>
      <c r="E127" s="53" t="s">
        <v>51</v>
      </c>
      <c r="F127" s="18">
        <v>781.6</v>
      </c>
      <c r="G127" s="18">
        <v>794.4</v>
      </c>
      <c r="H127" s="18">
        <f t="shared" si="5"/>
        <v>1114.4370417390119</v>
      </c>
      <c r="I127" s="26">
        <f>H127/$D127</f>
        <v>0.44577481669560476</v>
      </c>
      <c r="J127" s="59">
        <f>H129/$D127</f>
        <v>0.53591187335232648</v>
      </c>
    </row>
    <row r="128" spans="1:10" x14ac:dyDescent="0.2">
      <c r="A128" s="141"/>
      <c r="B128" s="4" t="s">
        <v>1</v>
      </c>
      <c r="C128" s="4" t="s">
        <v>26</v>
      </c>
      <c r="D128" s="19">
        <v>2500</v>
      </c>
      <c r="E128" s="54" t="s">
        <v>22</v>
      </c>
      <c r="F128" s="19">
        <v>269.39999999999998</v>
      </c>
      <c r="G128" s="19">
        <v>139.80000000000001</v>
      </c>
      <c r="H128" s="19">
        <f t="shared" si="5"/>
        <v>303.51342639165074</v>
      </c>
      <c r="I128" s="27">
        <f>H128/$D128</f>
        <v>0.1214053705566603</v>
      </c>
      <c r="J128" s="60">
        <f>H129/$D128</f>
        <v>0.53591187335232648</v>
      </c>
    </row>
    <row r="129" spans="1:10" ht="13.5" thickBot="1" x14ac:dyDescent="0.25">
      <c r="A129" s="142"/>
      <c r="B129" s="6" t="s">
        <v>2</v>
      </c>
      <c r="C129" s="6"/>
      <c r="D129" s="22"/>
      <c r="E129" s="32" t="s">
        <v>51</v>
      </c>
      <c r="F129" s="44">
        <v>989.2</v>
      </c>
      <c r="G129" s="44">
        <v>903.6</v>
      </c>
      <c r="H129" s="44">
        <f t="shared" si="5"/>
        <v>1339.7796833808161</v>
      </c>
      <c r="I129" s="28"/>
      <c r="J129" s="49"/>
    </row>
    <row r="130" spans="1:10" ht="26.25" thickBot="1" x14ac:dyDescent="0.25">
      <c r="A130" s="13" t="s">
        <v>90</v>
      </c>
      <c r="B130" s="11" t="s">
        <v>0</v>
      </c>
      <c r="C130" s="11" t="s">
        <v>27</v>
      </c>
      <c r="D130" s="20">
        <v>1600</v>
      </c>
      <c r="E130" s="31" t="s">
        <v>34</v>
      </c>
      <c r="F130" s="41">
        <v>245.55199999999999</v>
      </c>
      <c r="G130" s="41">
        <v>121.8</v>
      </c>
      <c r="H130" s="41">
        <f t="shared" si="5"/>
        <v>274.1003916524017</v>
      </c>
      <c r="I130" s="12">
        <f t="shared" ref="I130:I131" si="6">H130/$D130</f>
        <v>0.17131274478275105</v>
      </c>
      <c r="J130" s="98" t="s">
        <v>37</v>
      </c>
    </row>
    <row r="131" spans="1:10" ht="13.5" thickBot="1" x14ac:dyDescent="0.25">
      <c r="A131" s="138" t="s">
        <v>222</v>
      </c>
      <c r="B131" s="8" t="s">
        <v>0</v>
      </c>
      <c r="C131" s="8" t="s">
        <v>85</v>
      </c>
      <c r="D131" s="21">
        <v>100</v>
      </c>
      <c r="E131" s="51" t="s">
        <v>135</v>
      </c>
      <c r="F131" s="97">
        <v>1.8560000000000001</v>
      </c>
      <c r="G131" s="97">
        <v>6.4000000000000001E-2</v>
      </c>
      <c r="H131" s="41">
        <f>SQRT(F131^2+G131^2)</f>
        <v>1.8571031204540045</v>
      </c>
      <c r="I131" s="12">
        <f t="shared" si="6"/>
        <v>1.8571031204540046E-2</v>
      </c>
      <c r="J131" s="188" t="s">
        <v>37</v>
      </c>
    </row>
    <row r="132" spans="1:10" x14ac:dyDescent="0.2">
      <c r="A132" s="174" t="s">
        <v>223</v>
      </c>
      <c r="B132" s="1" t="s">
        <v>0</v>
      </c>
      <c r="C132" s="1" t="s">
        <v>67</v>
      </c>
      <c r="D132" s="18">
        <v>6300</v>
      </c>
      <c r="E132" s="53" t="s">
        <v>22</v>
      </c>
      <c r="F132" s="110">
        <v>1947</v>
      </c>
      <c r="G132" s="110">
        <v>901.2</v>
      </c>
      <c r="H132" s="18">
        <f t="shared" ref="H132:H164" si="7">SQRT(F132^2+G132^2)</f>
        <v>2145.4534345913921</v>
      </c>
      <c r="I132" s="26">
        <f>H132/$D132</f>
        <v>0.34054816422085588</v>
      </c>
      <c r="J132" s="59">
        <f>H134/$D132</f>
        <v>0.45528387256544789</v>
      </c>
    </row>
    <row r="133" spans="1:10" x14ac:dyDescent="0.2">
      <c r="A133" s="175"/>
      <c r="B133" s="4" t="s">
        <v>1</v>
      </c>
      <c r="C133" s="4" t="s">
        <v>67</v>
      </c>
      <c r="D133" s="19">
        <v>6300</v>
      </c>
      <c r="E133" s="54" t="s">
        <v>84</v>
      </c>
      <c r="F133" s="112">
        <v>1794.1119999999999</v>
      </c>
      <c r="G133" s="112">
        <v>881.60000000000014</v>
      </c>
      <c r="H133" s="19">
        <f t="shared" si="7"/>
        <v>1999.0138640199571</v>
      </c>
      <c r="I133" s="27">
        <f>H133/$D133</f>
        <v>0.31730378793967573</v>
      </c>
      <c r="J133" s="60">
        <f>H134/$D133</f>
        <v>0.45528387256544789</v>
      </c>
    </row>
    <row r="134" spans="1:10" ht="13.5" thickBot="1" x14ac:dyDescent="0.25">
      <c r="A134" s="176"/>
      <c r="B134" s="6" t="s">
        <v>2</v>
      </c>
      <c r="C134" s="6"/>
      <c r="D134" s="22"/>
      <c r="E134" s="32" t="s">
        <v>24</v>
      </c>
      <c r="F134" s="114">
        <v>2606.5360000000001</v>
      </c>
      <c r="G134" s="114">
        <v>1197.0999999999999</v>
      </c>
      <c r="H134" s="44">
        <f t="shared" si="7"/>
        <v>2868.2883971623219</v>
      </c>
      <c r="I134" s="28"/>
      <c r="J134" s="49"/>
    </row>
    <row r="135" spans="1:10" x14ac:dyDescent="0.2">
      <c r="A135" s="174" t="s">
        <v>224</v>
      </c>
      <c r="B135" s="1" t="s">
        <v>0</v>
      </c>
      <c r="C135" s="1" t="s">
        <v>28</v>
      </c>
      <c r="D135" s="65">
        <v>10000</v>
      </c>
      <c r="E135" s="53" t="s">
        <v>20</v>
      </c>
      <c r="F135" s="18">
        <v>1157.44</v>
      </c>
      <c r="G135" s="18">
        <v>460.4</v>
      </c>
      <c r="H135" s="18">
        <f t="shared" si="7"/>
        <v>1245.6466246893619</v>
      </c>
      <c r="I135" s="26">
        <f>H135/$D135</f>
        <v>0.12456466246893619</v>
      </c>
      <c r="J135" s="59">
        <f>H137/$D135</f>
        <v>0.19841024634831742</v>
      </c>
    </row>
    <row r="136" spans="1:10" x14ac:dyDescent="0.2">
      <c r="A136" s="175"/>
      <c r="B136" s="4" t="s">
        <v>1</v>
      </c>
      <c r="C136" s="4" t="s">
        <v>28</v>
      </c>
      <c r="D136" s="19">
        <v>10000</v>
      </c>
      <c r="E136" s="54" t="s">
        <v>35</v>
      </c>
      <c r="F136" s="19">
        <v>744</v>
      </c>
      <c r="G136" s="19">
        <v>148.80000000000001</v>
      </c>
      <c r="H136" s="19">
        <f t="shared" si="7"/>
        <v>758.73410362260631</v>
      </c>
      <c r="I136" s="27">
        <f>H136/$D136</f>
        <v>7.5873410362260627E-2</v>
      </c>
      <c r="J136" s="60">
        <f>H137/$D136</f>
        <v>0.19841024634831742</v>
      </c>
    </row>
    <row r="137" spans="1:10" ht="13.5" thickBot="1" x14ac:dyDescent="0.25">
      <c r="A137" s="175"/>
      <c r="B137" s="4" t="s">
        <v>2</v>
      </c>
      <c r="C137" s="4"/>
      <c r="D137" s="19"/>
      <c r="E137" s="54" t="s">
        <v>35</v>
      </c>
      <c r="F137" s="40">
        <v>1891.8400000000001</v>
      </c>
      <c r="G137" s="40">
        <v>598</v>
      </c>
      <c r="H137" s="44">
        <f t="shared" si="7"/>
        <v>1984.1024634831742</v>
      </c>
      <c r="I137" s="28"/>
      <c r="J137" s="49"/>
    </row>
    <row r="138" spans="1:10" x14ac:dyDescent="0.2">
      <c r="A138" s="181" t="s">
        <v>225</v>
      </c>
      <c r="B138" s="1" t="s">
        <v>0</v>
      </c>
      <c r="C138" s="1" t="s">
        <v>26</v>
      </c>
      <c r="D138" s="18">
        <v>4000</v>
      </c>
      <c r="E138" s="53"/>
      <c r="F138" s="18">
        <v>0</v>
      </c>
      <c r="G138" s="18">
        <v>0</v>
      </c>
      <c r="H138" s="18">
        <f t="shared" si="7"/>
        <v>0</v>
      </c>
      <c r="I138" s="26">
        <f>H138/$D138</f>
        <v>0</v>
      </c>
      <c r="J138" s="59">
        <f>H140/$D138</f>
        <v>0.34971715943030307</v>
      </c>
    </row>
    <row r="139" spans="1:10" x14ac:dyDescent="0.2">
      <c r="A139" s="182"/>
      <c r="B139" s="4" t="s">
        <v>1</v>
      </c>
      <c r="C139" s="4" t="s">
        <v>26</v>
      </c>
      <c r="D139" s="19">
        <v>2500</v>
      </c>
      <c r="E139" s="54" t="s">
        <v>3</v>
      </c>
      <c r="F139" s="19">
        <v>1129.8400000000001</v>
      </c>
      <c r="G139" s="19">
        <v>824.8</v>
      </c>
      <c r="H139" s="19">
        <f t="shared" si="7"/>
        <v>1398.8686377212123</v>
      </c>
      <c r="I139" s="27">
        <f>H139/$D139</f>
        <v>0.55954745508848491</v>
      </c>
      <c r="J139" s="60">
        <f>H140/$D139</f>
        <v>0.55954745508848491</v>
      </c>
    </row>
    <row r="140" spans="1:10" ht="13.5" thickBot="1" x14ac:dyDescent="0.25">
      <c r="A140" s="182"/>
      <c r="B140" s="4" t="s">
        <v>2</v>
      </c>
      <c r="C140" s="4"/>
      <c r="D140" s="19"/>
      <c r="E140" s="54" t="s">
        <v>3</v>
      </c>
      <c r="F140" s="40">
        <v>1129.8400000000001</v>
      </c>
      <c r="G140" s="40">
        <v>824.8</v>
      </c>
      <c r="H140" s="44">
        <f t="shared" si="7"/>
        <v>1398.8686377212123</v>
      </c>
      <c r="I140" s="28"/>
      <c r="J140" s="49"/>
    </row>
    <row r="141" spans="1:10" ht="13.5" thickBot="1" x14ac:dyDescent="0.25">
      <c r="A141" s="13" t="s">
        <v>226</v>
      </c>
      <c r="B141" s="11" t="s">
        <v>0</v>
      </c>
      <c r="C141" s="11" t="s">
        <v>27</v>
      </c>
      <c r="D141" s="20">
        <v>1600</v>
      </c>
      <c r="E141" s="31" t="s">
        <v>22</v>
      </c>
      <c r="F141" s="41">
        <v>69.600000000000009</v>
      </c>
      <c r="G141" s="41">
        <v>44</v>
      </c>
      <c r="H141" s="41">
        <f t="shared" si="7"/>
        <v>82.341726967558799</v>
      </c>
      <c r="I141" s="12">
        <f t="shared" ref="I141:I142" si="8">H141/$D141</f>
        <v>5.1463579354724252E-2</v>
      </c>
      <c r="J141" s="98" t="s">
        <v>37</v>
      </c>
    </row>
    <row r="142" spans="1:10" ht="26.25" thickBot="1" x14ac:dyDescent="0.25">
      <c r="A142" s="13" t="s">
        <v>91</v>
      </c>
      <c r="B142" s="11" t="s">
        <v>0</v>
      </c>
      <c r="C142" s="11" t="s">
        <v>27</v>
      </c>
      <c r="D142" s="20">
        <v>1000</v>
      </c>
      <c r="E142" s="31" t="s">
        <v>35</v>
      </c>
      <c r="F142" s="41">
        <v>139.20000000000002</v>
      </c>
      <c r="G142" s="41">
        <v>67.599999999999994</v>
      </c>
      <c r="H142" s="41">
        <f t="shared" si="7"/>
        <v>154.74624389625745</v>
      </c>
      <c r="I142" s="12">
        <f t="shared" si="8"/>
        <v>0.15474624389625746</v>
      </c>
      <c r="J142" s="98" t="s">
        <v>37</v>
      </c>
    </row>
    <row r="143" spans="1:10" x14ac:dyDescent="0.2">
      <c r="A143" s="181" t="s">
        <v>92</v>
      </c>
      <c r="B143" s="1" t="s">
        <v>0</v>
      </c>
      <c r="C143" s="1" t="s">
        <v>27</v>
      </c>
      <c r="D143" s="18">
        <v>1600</v>
      </c>
      <c r="E143" s="53"/>
      <c r="F143" s="18">
        <v>0</v>
      </c>
      <c r="G143" s="18">
        <v>0</v>
      </c>
      <c r="H143" s="18">
        <f t="shared" si="7"/>
        <v>0</v>
      </c>
      <c r="I143" s="26">
        <f>H143/$D143</f>
        <v>0</v>
      </c>
      <c r="J143" s="59">
        <f>H145/$D143</f>
        <v>0.39320641048945276</v>
      </c>
    </row>
    <row r="144" spans="1:10" x14ac:dyDescent="0.2">
      <c r="A144" s="182"/>
      <c r="B144" s="4" t="s">
        <v>1</v>
      </c>
      <c r="C144" s="4" t="s">
        <v>27</v>
      </c>
      <c r="D144" s="19">
        <v>1600</v>
      </c>
      <c r="E144" s="54" t="s">
        <v>22</v>
      </c>
      <c r="F144" s="19">
        <v>538.20000000000005</v>
      </c>
      <c r="G144" s="19">
        <v>325.8</v>
      </c>
      <c r="H144" s="19">
        <f t="shared" si="7"/>
        <v>629.13025678312442</v>
      </c>
      <c r="I144" s="27">
        <f>H144/$D144</f>
        <v>0.39320641048945276</v>
      </c>
      <c r="J144" s="60">
        <f>H145/$D144</f>
        <v>0.39320641048945276</v>
      </c>
    </row>
    <row r="145" spans="1:10" ht="13.5" thickBot="1" x14ac:dyDescent="0.25">
      <c r="A145" s="183"/>
      <c r="B145" s="6" t="s">
        <v>2</v>
      </c>
      <c r="C145" s="6"/>
      <c r="D145" s="22"/>
      <c r="E145" s="32" t="s">
        <v>22</v>
      </c>
      <c r="F145" s="44">
        <v>538.20000000000005</v>
      </c>
      <c r="G145" s="44">
        <v>325.8</v>
      </c>
      <c r="H145" s="44">
        <f t="shared" si="7"/>
        <v>629.13025678312442</v>
      </c>
      <c r="I145" s="28"/>
      <c r="J145" s="49"/>
    </row>
    <row r="146" spans="1:10" ht="13.5" thickBot="1" x14ac:dyDescent="0.25">
      <c r="A146" s="13" t="s">
        <v>227</v>
      </c>
      <c r="B146" s="11" t="s">
        <v>0</v>
      </c>
      <c r="C146" s="11" t="s">
        <v>27</v>
      </c>
      <c r="D146" s="20">
        <v>1000</v>
      </c>
      <c r="E146" s="31" t="s">
        <v>4</v>
      </c>
      <c r="F146" s="41">
        <v>187.20000000000002</v>
      </c>
      <c r="G146" s="41">
        <v>49.800000000000004</v>
      </c>
      <c r="H146" s="41">
        <f t="shared" si="7"/>
        <v>193.71081539242977</v>
      </c>
      <c r="I146" s="12">
        <f>H146/$D146</f>
        <v>0.19371081539242976</v>
      </c>
      <c r="J146" s="98" t="s">
        <v>37</v>
      </c>
    </row>
    <row r="147" spans="1:10" x14ac:dyDescent="0.2">
      <c r="A147" s="174" t="s">
        <v>228</v>
      </c>
      <c r="B147" s="1" t="s">
        <v>0</v>
      </c>
      <c r="C147" s="1" t="s">
        <v>29</v>
      </c>
      <c r="D147" s="18">
        <v>16000</v>
      </c>
      <c r="E147" s="53" t="s">
        <v>30</v>
      </c>
      <c r="F147" s="18">
        <v>6410.2000000000007</v>
      </c>
      <c r="G147" s="18">
        <v>2104.8000000000002</v>
      </c>
      <c r="H147" s="18">
        <f t="shared" si="7"/>
        <v>6746.9138930328736</v>
      </c>
      <c r="I147" s="26">
        <f>H147/$D147</f>
        <v>0.4216821183145546</v>
      </c>
      <c r="J147" s="59">
        <f>H149/$D147</f>
        <v>0.4216821183145546</v>
      </c>
    </row>
    <row r="148" spans="1:10" x14ac:dyDescent="0.2">
      <c r="A148" s="175"/>
      <c r="B148" s="4" t="s">
        <v>1</v>
      </c>
      <c r="C148" s="4" t="s">
        <v>29</v>
      </c>
      <c r="D148" s="19">
        <v>16000</v>
      </c>
      <c r="E148" s="54"/>
      <c r="F148" s="57">
        <v>0</v>
      </c>
      <c r="G148" s="57">
        <v>0</v>
      </c>
      <c r="H148" s="19">
        <f t="shared" si="7"/>
        <v>0</v>
      </c>
      <c r="I148" s="27">
        <f>H148/$D148</f>
        <v>0</v>
      </c>
      <c r="J148" s="60">
        <f>H149/$D148</f>
        <v>0.4216821183145546</v>
      </c>
    </row>
    <row r="149" spans="1:10" ht="13.5" thickBot="1" x14ac:dyDescent="0.25">
      <c r="A149" s="176"/>
      <c r="B149" s="6" t="s">
        <v>2</v>
      </c>
      <c r="C149" s="71"/>
      <c r="D149" s="73"/>
      <c r="E149" s="32" t="s">
        <v>30</v>
      </c>
      <c r="F149" s="44">
        <v>6410.2000000000007</v>
      </c>
      <c r="G149" s="44">
        <v>2104.8000000000002</v>
      </c>
      <c r="H149" s="44">
        <f t="shared" si="7"/>
        <v>6746.9138930328736</v>
      </c>
      <c r="I149" s="28"/>
      <c r="J149" s="49"/>
    </row>
    <row r="150" spans="1:10" x14ac:dyDescent="0.2">
      <c r="A150" s="181" t="s">
        <v>293</v>
      </c>
      <c r="B150" s="1" t="s">
        <v>0</v>
      </c>
      <c r="C150" s="124" t="s">
        <v>28</v>
      </c>
      <c r="D150" s="110">
        <v>10000</v>
      </c>
      <c r="E150" s="53" t="s">
        <v>130</v>
      </c>
      <c r="F150" s="18">
        <v>1120</v>
      </c>
      <c r="G150" s="18">
        <v>274.40000000000003</v>
      </c>
      <c r="H150" s="18">
        <f t="shared" si="7"/>
        <v>1153.1241737124412</v>
      </c>
      <c r="I150" s="26">
        <f>H150/$D150</f>
        <v>0.11531241737124412</v>
      </c>
      <c r="J150" s="59">
        <f>H152/$D150</f>
        <v>0.11531241737124412</v>
      </c>
    </row>
    <row r="151" spans="1:10" x14ac:dyDescent="0.2">
      <c r="A151" s="182"/>
      <c r="B151" s="4" t="s">
        <v>1</v>
      </c>
      <c r="C151" s="115" t="s">
        <v>28</v>
      </c>
      <c r="D151" s="112">
        <v>10000</v>
      </c>
      <c r="E151" s="54"/>
      <c r="F151" s="19">
        <v>0</v>
      </c>
      <c r="G151" s="19">
        <v>0</v>
      </c>
      <c r="H151" s="19">
        <f t="shared" si="7"/>
        <v>0</v>
      </c>
      <c r="I151" s="27">
        <f>H151/$D151</f>
        <v>0</v>
      </c>
      <c r="J151" s="60">
        <f>H152/$D151</f>
        <v>0.11531241737124412</v>
      </c>
    </row>
    <row r="152" spans="1:10" ht="13.5" thickBot="1" x14ac:dyDescent="0.25">
      <c r="A152" s="182"/>
      <c r="B152" s="4" t="s">
        <v>2</v>
      </c>
      <c r="C152" s="4"/>
      <c r="D152" s="19"/>
      <c r="E152" s="54" t="s">
        <v>130</v>
      </c>
      <c r="F152" s="40">
        <v>1120</v>
      </c>
      <c r="G152" s="40">
        <v>274.40000000000003</v>
      </c>
      <c r="H152" s="44">
        <f t="shared" si="7"/>
        <v>1153.1241737124412</v>
      </c>
      <c r="I152" s="28"/>
      <c r="J152" s="49"/>
    </row>
    <row r="153" spans="1:10" x14ac:dyDescent="0.2">
      <c r="A153" s="181" t="s">
        <v>229</v>
      </c>
      <c r="B153" s="1" t="s">
        <v>0</v>
      </c>
      <c r="C153" s="1" t="s">
        <v>27</v>
      </c>
      <c r="D153" s="18">
        <v>4000</v>
      </c>
      <c r="E153" s="53" t="s">
        <v>50</v>
      </c>
      <c r="F153" s="18">
        <v>1000</v>
      </c>
      <c r="G153" s="18">
        <v>691.2</v>
      </c>
      <c r="H153" s="18">
        <f t="shared" si="7"/>
        <v>1215.6304701676411</v>
      </c>
      <c r="I153" s="26">
        <f>H153/$D153</f>
        <v>0.30390761754191026</v>
      </c>
      <c r="J153" s="59">
        <f>H155/$D153</f>
        <v>0.30390761754191026</v>
      </c>
    </row>
    <row r="154" spans="1:10" x14ac:dyDescent="0.2">
      <c r="A154" s="182"/>
      <c r="B154" s="4" t="s">
        <v>1</v>
      </c>
      <c r="C154" s="4" t="s">
        <v>27</v>
      </c>
      <c r="D154" s="112">
        <v>4000</v>
      </c>
      <c r="E154" s="54"/>
      <c r="F154" s="19">
        <v>0</v>
      </c>
      <c r="G154" s="19">
        <v>0</v>
      </c>
      <c r="H154" s="19">
        <f t="shared" si="7"/>
        <v>0</v>
      </c>
      <c r="I154" s="27">
        <f>H154/$D154</f>
        <v>0</v>
      </c>
      <c r="J154" s="60">
        <f>H155/$D154</f>
        <v>0.30390761754191026</v>
      </c>
    </row>
    <row r="155" spans="1:10" ht="13.5" thickBot="1" x14ac:dyDescent="0.25">
      <c r="A155" s="182"/>
      <c r="B155" s="4" t="s">
        <v>2</v>
      </c>
      <c r="C155" s="4"/>
      <c r="D155" s="19"/>
      <c r="E155" s="54" t="s">
        <v>50</v>
      </c>
      <c r="F155" s="40">
        <v>1000</v>
      </c>
      <c r="G155" s="40">
        <v>691.2</v>
      </c>
      <c r="H155" s="44">
        <f t="shared" si="7"/>
        <v>1215.6304701676411</v>
      </c>
      <c r="I155" s="28"/>
      <c r="J155" s="49"/>
    </row>
    <row r="156" spans="1:10" ht="26.25" thickBot="1" x14ac:dyDescent="0.25">
      <c r="A156" s="136" t="s">
        <v>45</v>
      </c>
      <c r="B156" s="8" t="s">
        <v>1</v>
      </c>
      <c r="C156" s="8" t="s">
        <v>26</v>
      </c>
      <c r="D156" s="21">
        <v>2500</v>
      </c>
      <c r="E156" s="31" t="s">
        <v>30</v>
      </c>
      <c r="F156" s="42">
        <v>371.04</v>
      </c>
      <c r="G156" s="42">
        <v>148.80000000000001</v>
      </c>
      <c r="H156" s="41">
        <f t="shared" si="7"/>
        <v>399.7650830175142</v>
      </c>
      <c r="I156" s="12">
        <f>H156/$D156</f>
        <v>0.15990603320700569</v>
      </c>
      <c r="J156" s="188" t="s">
        <v>37</v>
      </c>
    </row>
    <row r="157" spans="1:10" x14ac:dyDescent="0.2">
      <c r="A157" s="140" t="s">
        <v>151</v>
      </c>
      <c r="B157" s="1" t="s">
        <v>0</v>
      </c>
      <c r="C157" s="1" t="s">
        <v>27</v>
      </c>
      <c r="D157" s="18">
        <v>1000</v>
      </c>
      <c r="E157" s="53" t="s">
        <v>4</v>
      </c>
      <c r="F157" s="18">
        <v>249.35600000000002</v>
      </c>
      <c r="G157" s="18">
        <v>208</v>
      </c>
      <c r="H157" s="18">
        <f t="shared" si="7"/>
        <v>324.71897809644571</v>
      </c>
      <c r="I157" s="26">
        <f>H157/$D157</f>
        <v>0.32471897809644573</v>
      </c>
      <c r="J157" s="59">
        <f>H159/$D157</f>
        <v>0.32471897809644573</v>
      </c>
    </row>
    <row r="158" spans="1:10" x14ac:dyDescent="0.2">
      <c r="A158" s="141"/>
      <c r="B158" s="4" t="s">
        <v>1</v>
      </c>
      <c r="C158" s="4" t="s">
        <v>27</v>
      </c>
      <c r="D158" s="19">
        <v>1000</v>
      </c>
      <c r="E158" s="54"/>
      <c r="F158" s="19">
        <v>0</v>
      </c>
      <c r="G158" s="19">
        <v>0</v>
      </c>
      <c r="H158" s="19">
        <f t="shared" si="7"/>
        <v>0</v>
      </c>
      <c r="I158" s="27">
        <f>H158/$D158</f>
        <v>0</v>
      </c>
      <c r="J158" s="60">
        <f>H159/$D158</f>
        <v>0.32471897809644573</v>
      </c>
    </row>
    <row r="159" spans="1:10" ht="13.5" thickBot="1" x14ac:dyDescent="0.25">
      <c r="A159" s="141"/>
      <c r="B159" s="4" t="s">
        <v>2</v>
      </c>
      <c r="C159" s="4"/>
      <c r="D159" s="19"/>
      <c r="E159" s="54" t="s">
        <v>4</v>
      </c>
      <c r="F159" s="40">
        <v>249.35600000000002</v>
      </c>
      <c r="G159" s="40">
        <v>208</v>
      </c>
      <c r="H159" s="44">
        <f t="shared" si="7"/>
        <v>324.71897809644571</v>
      </c>
      <c r="I159" s="28"/>
      <c r="J159" s="49"/>
    </row>
    <row r="160" spans="1:10" ht="26.25" thickBot="1" x14ac:dyDescent="0.25">
      <c r="A160" s="13" t="s">
        <v>230</v>
      </c>
      <c r="B160" s="11" t="s">
        <v>0</v>
      </c>
      <c r="C160" s="11" t="s">
        <v>27</v>
      </c>
      <c r="D160" s="20">
        <v>1600</v>
      </c>
      <c r="E160" s="31" t="s">
        <v>50</v>
      </c>
      <c r="F160" s="41">
        <v>254.49299999999999</v>
      </c>
      <c r="G160" s="41">
        <v>175.8</v>
      </c>
      <c r="H160" s="41">
        <f t="shared" si="7"/>
        <v>309.30943575810937</v>
      </c>
      <c r="I160" s="12">
        <f>H160/$D160</f>
        <v>0.19331839734881837</v>
      </c>
      <c r="J160" s="98" t="s">
        <v>37</v>
      </c>
    </row>
    <row r="161" spans="1:116" ht="26.25" thickBot="1" x14ac:dyDescent="0.25">
      <c r="A161" s="13" t="s">
        <v>93</v>
      </c>
      <c r="B161" s="11" t="s">
        <v>0</v>
      </c>
      <c r="C161" s="11" t="s">
        <v>27</v>
      </c>
      <c r="D161" s="20">
        <v>1000</v>
      </c>
      <c r="E161" s="31" t="s">
        <v>36</v>
      </c>
      <c r="F161" s="41">
        <v>197.19200000000001</v>
      </c>
      <c r="G161" s="41">
        <v>117.60000000000001</v>
      </c>
      <c r="H161" s="41">
        <f t="shared" si="7"/>
        <v>229.59626491735446</v>
      </c>
      <c r="I161" s="12">
        <f t="shared" ref="I161" si="9">H161/$D161</f>
        <v>0.22959626491735446</v>
      </c>
      <c r="J161" s="98" t="s">
        <v>37</v>
      </c>
    </row>
    <row r="162" spans="1:116" x14ac:dyDescent="0.2">
      <c r="A162" s="181" t="s">
        <v>94</v>
      </c>
      <c r="B162" s="1" t="s">
        <v>0</v>
      </c>
      <c r="C162" s="1" t="s">
        <v>26</v>
      </c>
      <c r="D162" s="18">
        <v>1600</v>
      </c>
      <c r="E162" s="53"/>
      <c r="F162" s="18">
        <v>0</v>
      </c>
      <c r="G162" s="18">
        <v>0</v>
      </c>
      <c r="H162" s="18">
        <f t="shared" si="7"/>
        <v>0</v>
      </c>
      <c r="I162" s="26">
        <f>H162/$D162</f>
        <v>0</v>
      </c>
      <c r="J162" s="59">
        <f>H164/$D162</f>
        <v>0.18120292492120538</v>
      </c>
    </row>
    <row r="163" spans="1:116" x14ac:dyDescent="0.2">
      <c r="A163" s="182"/>
      <c r="B163" s="4" t="s">
        <v>1</v>
      </c>
      <c r="C163" s="4" t="s">
        <v>26</v>
      </c>
      <c r="D163" s="19">
        <v>1600</v>
      </c>
      <c r="E163" s="54" t="s">
        <v>20</v>
      </c>
      <c r="F163" s="19">
        <v>266.39999999999998</v>
      </c>
      <c r="G163" s="19">
        <v>114.4</v>
      </c>
      <c r="H163" s="19">
        <f t="shared" si="7"/>
        <v>289.9246798739286</v>
      </c>
      <c r="I163" s="27">
        <f>H163/$D163</f>
        <v>0.18120292492120538</v>
      </c>
      <c r="J163" s="60">
        <f>H164/$D163</f>
        <v>0.18120292492120538</v>
      </c>
    </row>
    <row r="164" spans="1:116" ht="13.5" thickBot="1" x14ac:dyDescent="0.25">
      <c r="A164" s="183"/>
      <c r="B164" s="6" t="s">
        <v>2</v>
      </c>
      <c r="C164" s="6"/>
      <c r="D164" s="22"/>
      <c r="E164" s="32" t="s">
        <v>20</v>
      </c>
      <c r="F164" s="44">
        <v>266.39999999999998</v>
      </c>
      <c r="G164" s="44">
        <v>114.4</v>
      </c>
      <c r="H164" s="44">
        <f t="shared" si="7"/>
        <v>289.9246798739286</v>
      </c>
      <c r="I164" s="28"/>
      <c r="J164" s="49"/>
    </row>
    <row r="165" spans="1:116" ht="12.75" customHeight="1" x14ac:dyDescent="0.2">
      <c r="CP165" s="107"/>
      <c r="CX165" s="107"/>
      <c r="DL165" s="107"/>
    </row>
    <row r="219" ht="27.6" customHeight="1" x14ac:dyDescent="0.2"/>
  </sheetData>
  <mergeCells count="60">
    <mergeCell ref="A1:D1"/>
    <mergeCell ref="A2:A4"/>
    <mergeCell ref="B2:B4"/>
    <mergeCell ref="C2:C4"/>
    <mergeCell ref="D2:D4"/>
    <mergeCell ref="A52:A54"/>
    <mergeCell ref="A86:A88"/>
    <mergeCell ref="A83:A85"/>
    <mergeCell ref="A97:A99"/>
    <mergeCell ref="A35:A37"/>
    <mergeCell ref="A93:A95"/>
    <mergeCell ref="A41:A43"/>
    <mergeCell ref="A100:A105"/>
    <mergeCell ref="A153:A155"/>
    <mergeCell ref="A162:A164"/>
    <mergeCell ref="A32:A34"/>
    <mergeCell ref="A44:A46"/>
    <mergeCell ref="A48:A50"/>
    <mergeCell ref="A38:A40"/>
    <mergeCell ref="A147:A149"/>
    <mergeCell ref="A5:A7"/>
    <mergeCell ref="A112:A114"/>
    <mergeCell ref="A118:A120"/>
    <mergeCell ref="A124:A126"/>
    <mergeCell ref="A115:A117"/>
    <mergeCell ref="A90:A92"/>
    <mergeCell ref="A157:A159"/>
    <mergeCell ref="A55:A57"/>
    <mergeCell ref="A132:A134"/>
    <mergeCell ref="A109:A111"/>
    <mergeCell ref="A106:A108"/>
    <mergeCell ref="A121:A123"/>
    <mergeCell ref="A150:A152"/>
    <mergeCell ref="A20:A22"/>
    <mergeCell ref="A23:A25"/>
    <mergeCell ref="A8:A10"/>
    <mergeCell ref="A14:A16"/>
    <mergeCell ref="A135:A137"/>
    <mergeCell ref="A127:A129"/>
    <mergeCell ref="A11:A13"/>
    <mergeCell ref="A17:A19"/>
    <mergeCell ref="A29:A31"/>
    <mergeCell ref="A26:A28"/>
    <mergeCell ref="A138:A140"/>
    <mergeCell ref="A143:A145"/>
    <mergeCell ref="A58:A60"/>
    <mergeCell ref="A70:A72"/>
    <mergeCell ref="A77:A79"/>
    <mergeCell ref="A80:A82"/>
    <mergeCell ref="A61:A63"/>
    <mergeCell ref="A64:A66"/>
    <mergeCell ref="A67:A69"/>
    <mergeCell ref="A73:A75"/>
    <mergeCell ref="E1:J1"/>
    <mergeCell ref="E2:E4"/>
    <mergeCell ref="F2:F3"/>
    <mergeCell ref="G2:G3"/>
    <mergeCell ref="H2:H3"/>
    <mergeCell ref="I2:I4"/>
    <mergeCell ref="J2:J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O95"/>
  <sheetViews>
    <sheetView zoomScaleNormal="100" workbookViewId="0">
      <pane xSplit="4" ySplit="4" topLeftCell="E74" activePane="bottomRight" state="frozen"/>
      <selection pane="topRight" activeCell="K1" sqref="K1"/>
      <selection pane="bottomLeft" activeCell="A5" sqref="A5"/>
      <selection pane="bottomRight" activeCell="B97" sqref="B97"/>
    </sheetView>
  </sheetViews>
  <sheetFormatPr defaultColWidth="5.7109375" defaultRowHeight="12.75" x14ac:dyDescent="0.2"/>
  <cols>
    <col min="1" max="1" width="15.7109375" style="58" customWidth="1"/>
    <col min="2" max="2" width="7.7109375" style="58" customWidth="1"/>
    <col min="3" max="3" width="6.7109375" style="58" customWidth="1"/>
    <col min="4" max="4" width="7.7109375" style="58" customWidth="1"/>
    <col min="5" max="5" width="11.7109375" style="58" customWidth="1"/>
    <col min="6" max="8" width="6.7109375" style="58" customWidth="1"/>
    <col min="9" max="9" width="7.7109375" style="58" customWidth="1"/>
    <col min="10" max="10" width="7.28515625" style="58" customWidth="1"/>
    <col min="11" max="11" width="11.7109375" style="58" customWidth="1"/>
    <col min="12" max="14" width="6.7109375" style="58" customWidth="1"/>
    <col min="15" max="15" width="7.7109375" style="58" customWidth="1"/>
    <col min="16" max="16" width="7.28515625" style="58" customWidth="1"/>
    <col min="17" max="17" width="7.7109375" style="58" customWidth="1"/>
    <col min="18" max="18" width="6.28515625" style="58" customWidth="1"/>
    <col min="19" max="24" width="6.7109375" style="58" customWidth="1"/>
    <col min="25" max="25" width="11.7109375" style="58" customWidth="1"/>
    <col min="26" max="28" width="6.7109375" style="58" customWidth="1"/>
    <col min="29" max="29" width="7.7109375" style="58" customWidth="1"/>
    <col min="30" max="30" width="7.28515625" style="58" customWidth="1"/>
    <col min="31" max="31" width="7.7109375" style="58" customWidth="1"/>
    <col min="32" max="32" width="6.28515625" style="58" customWidth="1"/>
    <col min="33" max="33" width="11.7109375" style="58" customWidth="1"/>
    <col min="34" max="36" width="6.7109375" style="58" customWidth="1"/>
    <col min="37" max="37" width="7.7109375" style="58" customWidth="1"/>
    <col min="38" max="38" width="7.28515625" style="58" customWidth="1"/>
    <col min="39" max="39" width="7.7109375" style="58" customWidth="1"/>
    <col min="40" max="40" width="6.28515625" style="58" customWidth="1"/>
    <col min="41" max="41" width="6.7109375" style="106" customWidth="1"/>
    <col min="42" max="46" width="6.7109375" style="58" customWidth="1"/>
    <col min="47" max="47" width="11.7109375" style="58" customWidth="1"/>
    <col min="48" max="50" width="6.7109375" style="58" customWidth="1"/>
    <col min="51" max="51" width="7.7109375" style="58" customWidth="1"/>
    <col min="52" max="52" width="7.28515625" style="58" customWidth="1"/>
    <col min="53" max="53" width="7.7109375" style="58" customWidth="1"/>
    <col min="54" max="54" width="6.28515625" style="58" customWidth="1"/>
    <col min="55" max="55" width="11.7109375" style="58" customWidth="1"/>
    <col min="56" max="58" width="6.7109375" style="58" customWidth="1"/>
    <col min="59" max="59" width="7.7109375" style="58" customWidth="1"/>
    <col min="60" max="60" width="7.28515625" style="58" customWidth="1"/>
    <col min="61" max="61" width="7.7109375" style="58" customWidth="1"/>
    <col min="62" max="62" width="6.28515625" style="58" customWidth="1"/>
    <col min="63" max="68" width="6.7109375" style="58" customWidth="1"/>
    <col min="69" max="69" width="11.7109375" style="58" customWidth="1"/>
    <col min="70" max="72" width="6.7109375" style="58" customWidth="1"/>
    <col min="73" max="73" width="7.7109375" style="58" customWidth="1"/>
    <col min="74" max="74" width="7.28515625" style="58" customWidth="1"/>
    <col min="75" max="75" width="7.7109375" style="58" customWidth="1"/>
    <col min="76" max="76" width="6.28515625" style="58" customWidth="1"/>
    <col min="77" max="77" width="11.7109375" style="58" customWidth="1"/>
    <col min="78" max="80" width="6.7109375" style="58" customWidth="1"/>
    <col min="81" max="81" width="7.7109375" style="58" customWidth="1"/>
    <col min="82" max="82" width="7.28515625" style="58" customWidth="1"/>
    <col min="83" max="83" width="7.7109375" style="58" customWidth="1"/>
    <col min="84" max="84" width="6.28515625" style="58" customWidth="1"/>
    <col min="85" max="90" width="6.7109375" style="58" customWidth="1"/>
    <col min="91" max="91" width="11.7109375" style="58" customWidth="1"/>
    <col min="92" max="94" width="6.7109375" style="58" customWidth="1"/>
    <col min="95" max="96" width="7.28515625" style="58" customWidth="1"/>
    <col min="97" max="97" width="6.7109375" style="58" customWidth="1"/>
    <col min="98" max="98" width="5.7109375" style="58" customWidth="1"/>
    <col min="99" max="99" width="11.7109375" style="58" customWidth="1"/>
    <col min="100" max="102" width="6.7109375" style="58" customWidth="1"/>
    <col min="103" max="104" width="7.28515625" style="58" customWidth="1"/>
    <col min="105" max="105" width="6.7109375" style="58" customWidth="1"/>
    <col min="106" max="106" width="5.7109375" style="58" customWidth="1"/>
    <col min="107" max="112" width="6.7109375" style="58" customWidth="1"/>
    <col min="113" max="113" width="11.7109375" style="58" customWidth="1"/>
    <col min="114" max="116" width="6.7109375" style="58" customWidth="1"/>
    <col min="117" max="118" width="7.28515625" style="58" customWidth="1"/>
    <col min="119" max="119" width="6.7109375" style="58" customWidth="1"/>
    <col min="120" max="120" width="5.7109375" style="58" customWidth="1"/>
    <col min="121" max="121" width="11.7109375" style="58" customWidth="1"/>
    <col min="122" max="124" width="6.7109375" style="58" customWidth="1"/>
    <col min="125" max="126" width="7.28515625" style="58" customWidth="1"/>
    <col min="127" max="127" width="6.7109375" style="58" customWidth="1"/>
    <col min="128" max="16384" width="5.7109375" style="58"/>
  </cols>
  <sheetData>
    <row r="1" spans="1:10" ht="13.5" thickBot="1" x14ac:dyDescent="0.25">
      <c r="A1" s="171" t="s">
        <v>127</v>
      </c>
      <c r="B1" s="172"/>
      <c r="C1" s="172"/>
      <c r="D1" s="172"/>
      <c r="E1" s="169" t="s">
        <v>295</v>
      </c>
      <c r="F1" s="146"/>
      <c r="G1" s="146"/>
      <c r="H1" s="146"/>
      <c r="I1" s="146"/>
      <c r="J1" s="177"/>
    </row>
    <row r="2" spans="1:10" ht="12.75" customHeight="1" x14ac:dyDescent="0.2">
      <c r="A2" s="165" t="s">
        <v>16</v>
      </c>
      <c r="B2" s="154" t="s">
        <v>10</v>
      </c>
      <c r="C2" s="154" t="s">
        <v>25</v>
      </c>
      <c r="D2" s="154" t="s">
        <v>129</v>
      </c>
      <c r="E2" s="163" t="s">
        <v>15</v>
      </c>
      <c r="F2" s="154" t="s">
        <v>14</v>
      </c>
      <c r="G2" s="154" t="s">
        <v>13</v>
      </c>
      <c r="H2" s="154" t="s">
        <v>12</v>
      </c>
      <c r="I2" s="154" t="s">
        <v>9</v>
      </c>
      <c r="J2" s="157" t="s">
        <v>148</v>
      </c>
    </row>
    <row r="3" spans="1:10" ht="12.75" customHeight="1" x14ac:dyDescent="0.2">
      <c r="A3" s="166"/>
      <c r="B3" s="155"/>
      <c r="C3" s="155"/>
      <c r="D3" s="155"/>
      <c r="E3" s="164"/>
      <c r="F3" s="155"/>
      <c r="G3" s="155"/>
      <c r="H3" s="155"/>
      <c r="I3" s="155"/>
      <c r="J3" s="158"/>
    </row>
    <row r="4" spans="1:10" ht="12.75" customHeight="1" thickBot="1" x14ac:dyDescent="0.25">
      <c r="A4" s="167"/>
      <c r="B4" s="168"/>
      <c r="C4" s="168"/>
      <c r="D4" s="168"/>
      <c r="E4" s="170"/>
      <c r="F4" s="137" t="s">
        <v>6</v>
      </c>
      <c r="G4" s="137" t="s">
        <v>7</v>
      </c>
      <c r="H4" s="137" t="s">
        <v>8</v>
      </c>
      <c r="I4" s="168"/>
      <c r="J4" s="159"/>
    </row>
    <row r="5" spans="1:10" x14ac:dyDescent="0.2">
      <c r="A5" s="143" t="s">
        <v>271</v>
      </c>
      <c r="B5" s="1" t="s">
        <v>0</v>
      </c>
      <c r="C5" s="1" t="s">
        <v>29</v>
      </c>
      <c r="D5" s="18">
        <v>10000</v>
      </c>
      <c r="E5" s="53" t="s">
        <v>22</v>
      </c>
      <c r="F5" s="18">
        <v>1610.4</v>
      </c>
      <c r="G5" s="18">
        <v>541.20000000000005</v>
      </c>
      <c r="H5" s="18">
        <f t="shared" ref="H5:H30" si="0">SQRT(F5^2+G5^2)</f>
        <v>1698.9071781589482</v>
      </c>
      <c r="I5" s="14">
        <f>H5/$D5</f>
        <v>0.16989071781589482</v>
      </c>
      <c r="J5" s="59">
        <f>H7/$D5</f>
        <v>0.52112423087014481</v>
      </c>
    </row>
    <row r="6" spans="1:10" x14ac:dyDescent="0.2">
      <c r="A6" s="144"/>
      <c r="B6" s="4" t="s">
        <v>1</v>
      </c>
      <c r="C6" s="4" t="s">
        <v>29</v>
      </c>
      <c r="D6" s="19">
        <v>10000</v>
      </c>
      <c r="E6" s="54" t="s">
        <v>126</v>
      </c>
      <c r="F6" s="19">
        <v>3049.2000000000003</v>
      </c>
      <c r="G6" s="19">
        <v>2230.8000000000002</v>
      </c>
      <c r="H6" s="19">
        <f t="shared" si="0"/>
        <v>3778.1065734041972</v>
      </c>
      <c r="I6" s="15">
        <f>H6/$D6</f>
        <v>0.37781065734041974</v>
      </c>
      <c r="J6" s="60">
        <f>H7/$D6</f>
        <v>0.52112423087014481</v>
      </c>
    </row>
    <row r="7" spans="1:10" ht="13.5" thickBot="1" x14ac:dyDescent="0.25">
      <c r="A7" s="145"/>
      <c r="B7" s="6" t="s">
        <v>2</v>
      </c>
      <c r="C7" s="6"/>
      <c r="D7" s="22"/>
      <c r="E7" s="32" t="s">
        <v>31</v>
      </c>
      <c r="F7" s="44">
        <v>4461.6000000000004</v>
      </c>
      <c r="G7" s="44">
        <v>2692.8</v>
      </c>
      <c r="H7" s="44">
        <f t="shared" si="0"/>
        <v>5211.2423087014486</v>
      </c>
      <c r="I7" s="23"/>
      <c r="J7" s="49"/>
    </row>
    <row r="8" spans="1:10" x14ac:dyDescent="0.2">
      <c r="A8" s="143" t="s">
        <v>272</v>
      </c>
      <c r="B8" s="1" t="s">
        <v>0</v>
      </c>
      <c r="C8" s="1" t="s">
        <v>27</v>
      </c>
      <c r="D8" s="18">
        <v>6300</v>
      </c>
      <c r="E8" s="53" t="s">
        <v>48</v>
      </c>
      <c r="F8" s="18">
        <v>590.72</v>
      </c>
      <c r="G8" s="18">
        <v>398.40000000000003</v>
      </c>
      <c r="H8" s="18">
        <f t="shared" si="0"/>
        <v>712.51152860848515</v>
      </c>
      <c r="I8" s="14">
        <f>H8/$D8</f>
        <v>0.11309706803309288</v>
      </c>
      <c r="J8" s="59">
        <f>H10/$D8</f>
        <v>0.11309706803309288</v>
      </c>
    </row>
    <row r="9" spans="1:10" x14ac:dyDescent="0.2">
      <c r="A9" s="144"/>
      <c r="B9" s="4" t="s">
        <v>1</v>
      </c>
      <c r="C9" s="4" t="s">
        <v>26</v>
      </c>
      <c r="D9" s="19">
        <v>6300</v>
      </c>
      <c r="E9" s="54"/>
      <c r="F9" s="19">
        <v>0</v>
      </c>
      <c r="G9" s="19">
        <v>0</v>
      </c>
      <c r="H9" s="19">
        <f t="shared" si="0"/>
        <v>0</v>
      </c>
      <c r="I9" s="15">
        <f>H9/$D9</f>
        <v>0</v>
      </c>
      <c r="J9" s="60">
        <f>H10/$D9</f>
        <v>0.11309706803309288</v>
      </c>
    </row>
    <row r="10" spans="1:10" ht="13.5" thickBot="1" x14ac:dyDescent="0.25">
      <c r="A10" s="185"/>
      <c r="B10" s="3" t="s">
        <v>2</v>
      </c>
      <c r="C10" s="3"/>
      <c r="D10" s="38"/>
      <c r="E10" s="61" t="s">
        <v>48</v>
      </c>
      <c r="F10" s="46">
        <v>590.72</v>
      </c>
      <c r="G10" s="46">
        <v>398.40000000000003</v>
      </c>
      <c r="H10" s="44">
        <f t="shared" si="0"/>
        <v>712.51152860848515</v>
      </c>
      <c r="I10" s="23"/>
      <c r="J10" s="49"/>
    </row>
    <row r="11" spans="1:10" x14ac:dyDescent="0.2">
      <c r="A11" s="174" t="s">
        <v>143</v>
      </c>
      <c r="B11" s="1" t="s">
        <v>0</v>
      </c>
      <c r="C11" s="1" t="s">
        <v>26</v>
      </c>
      <c r="D11" s="18">
        <v>2500</v>
      </c>
      <c r="E11" s="53" t="s">
        <v>128</v>
      </c>
      <c r="F11" s="18">
        <v>466.40000000000003</v>
      </c>
      <c r="G11" s="18">
        <v>360.8</v>
      </c>
      <c r="H11" s="18">
        <f t="shared" si="0"/>
        <v>589.66566798483359</v>
      </c>
      <c r="I11" s="14">
        <f>H11/$D11</f>
        <v>0.23586626719393344</v>
      </c>
      <c r="J11" s="59">
        <f>H13/$D11</f>
        <v>0.23586626719393344</v>
      </c>
    </row>
    <row r="12" spans="1:10" x14ac:dyDescent="0.2">
      <c r="A12" s="175"/>
      <c r="B12" s="4" t="s">
        <v>1</v>
      </c>
      <c r="C12" s="4" t="s">
        <v>27</v>
      </c>
      <c r="D12" s="19">
        <v>6300</v>
      </c>
      <c r="E12" s="54"/>
      <c r="F12" s="19">
        <v>0</v>
      </c>
      <c r="G12" s="19">
        <v>0</v>
      </c>
      <c r="H12" s="19">
        <f t="shared" si="0"/>
        <v>0</v>
      </c>
      <c r="I12" s="15">
        <f>H12/$D12</f>
        <v>0</v>
      </c>
      <c r="J12" s="60">
        <f>H13/$D12</f>
        <v>9.3597725076957711E-2</v>
      </c>
    </row>
    <row r="13" spans="1:10" ht="13.5" thickBot="1" x14ac:dyDescent="0.25">
      <c r="A13" s="175"/>
      <c r="B13" s="3" t="s">
        <v>2</v>
      </c>
      <c r="C13" s="3"/>
      <c r="D13" s="38"/>
      <c r="E13" s="61" t="s">
        <v>128</v>
      </c>
      <c r="F13" s="46">
        <v>466.40000000000003</v>
      </c>
      <c r="G13" s="46">
        <v>360.8</v>
      </c>
      <c r="H13" s="44">
        <f t="shared" si="0"/>
        <v>589.66566798483359</v>
      </c>
      <c r="I13" s="23"/>
      <c r="J13" s="49"/>
    </row>
    <row r="14" spans="1:10" ht="26.25" thickBot="1" x14ac:dyDescent="0.25">
      <c r="A14" s="16" t="s">
        <v>71</v>
      </c>
      <c r="B14" s="11" t="s">
        <v>1</v>
      </c>
      <c r="C14" s="11" t="s">
        <v>67</v>
      </c>
      <c r="D14" s="20">
        <v>6300</v>
      </c>
      <c r="E14" s="31" t="s">
        <v>34</v>
      </c>
      <c r="F14" s="41">
        <v>223.82</v>
      </c>
      <c r="G14" s="41">
        <v>62.4</v>
      </c>
      <c r="H14" s="41">
        <f t="shared" si="0"/>
        <v>232.35565928119763</v>
      </c>
      <c r="I14" s="12">
        <f t="shared" ref="I14:I17" si="1">H14/$D14</f>
        <v>3.6881850679555177E-2</v>
      </c>
      <c r="J14" s="98" t="s">
        <v>37</v>
      </c>
    </row>
    <row r="15" spans="1:10" x14ac:dyDescent="0.2">
      <c r="A15" s="181" t="s">
        <v>273</v>
      </c>
      <c r="B15" s="1" t="s">
        <v>0</v>
      </c>
      <c r="C15" s="1" t="s">
        <v>26</v>
      </c>
      <c r="D15" s="18">
        <v>1000</v>
      </c>
      <c r="E15" s="53" t="s">
        <v>126</v>
      </c>
      <c r="F15" s="18">
        <v>407.04</v>
      </c>
      <c r="G15" s="18">
        <v>670.08</v>
      </c>
      <c r="H15" s="18">
        <f t="shared" si="0"/>
        <v>784.02089768066776</v>
      </c>
      <c r="I15" s="14">
        <f t="shared" si="1"/>
        <v>0.78402089768066774</v>
      </c>
      <c r="J15" s="59" t="s">
        <v>37</v>
      </c>
    </row>
    <row r="16" spans="1:10" x14ac:dyDescent="0.2">
      <c r="A16" s="182"/>
      <c r="B16" s="4" t="s">
        <v>1</v>
      </c>
      <c r="C16" s="4" t="s">
        <v>27</v>
      </c>
      <c r="D16" s="19">
        <v>1000</v>
      </c>
      <c r="E16" s="54"/>
      <c r="F16" s="19">
        <v>0</v>
      </c>
      <c r="G16" s="19">
        <v>0</v>
      </c>
      <c r="H16" s="19">
        <f t="shared" si="0"/>
        <v>0</v>
      </c>
      <c r="I16" s="15">
        <f t="shared" si="1"/>
        <v>0</v>
      </c>
      <c r="J16" s="60" t="s">
        <v>37</v>
      </c>
    </row>
    <row r="17" spans="1:10" ht="13.5" thickBot="1" x14ac:dyDescent="0.25">
      <c r="A17" s="183"/>
      <c r="B17" s="6" t="s">
        <v>38</v>
      </c>
      <c r="C17" s="6" t="s">
        <v>27</v>
      </c>
      <c r="D17" s="22">
        <v>2500</v>
      </c>
      <c r="E17" s="32" t="s">
        <v>128</v>
      </c>
      <c r="F17" s="44">
        <v>945.83600000000001</v>
      </c>
      <c r="G17" s="44">
        <v>554.4</v>
      </c>
      <c r="H17" s="44">
        <f t="shared" si="0"/>
        <v>1096.3416889346131</v>
      </c>
      <c r="I17" s="23">
        <f t="shared" si="1"/>
        <v>0.43853667557384524</v>
      </c>
      <c r="J17" s="49" t="s">
        <v>37</v>
      </c>
    </row>
    <row r="18" spans="1:10" x14ac:dyDescent="0.2">
      <c r="A18" s="140" t="s">
        <v>274</v>
      </c>
      <c r="B18" s="1" t="s">
        <v>0</v>
      </c>
      <c r="C18" s="1" t="s">
        <v>27</v>
      </c>
      <c r="D18" s="18">
        <v>2500</v>
      </c>
      <c r="E18" s="53" t="s">
        <v>84</v>
      </c>
      <c r="F18" s="18">
        <v>642.072</v>
      </c>
      <c r="G18" s="18">
        <v>340.8</v>
      </c>
      <c r="H18" s="18">
        <f t="shared" si="0"/>
        <v>726.91202575277293</v>
      </c>
      <c r="I18" s="14">
        <f>H18/$D18</f>
        <v>0.29076481030110918</v>
      </c>
      <c r="J18" s="59">
        <f>H20/$D18</f>
        <v>0.29076481030110918</v>
      </c>
    </row>
    <row r="19" spans="1:10" x14ac:dyDescent="0.2">
      <c r="A19" s="141"/>
      <c r="B19" s="4" t="s">
        <v>1</v>
      </c>
      <c r="C19" s="4" t="s">
        <v>27</v>
      </c>
      <c r="D19" s="19">
        <v>2500</v>
      </c>
      <c r="E19" s="54"/>
      <c r="F19" s="19">
        <v>0</v>
      </c>
      <c r="G19" s="19">
        <v>0</v>
      </c>
      <c r="H19" s="19">
        <f t="shared" si="0"/>
        <v>0</v>
      </c>
      <c r="I19" s="15">
        <f>H19/$D19</f>
        <v>0</v>
      </c>
      <c r="J19" s="60">
        <f>H20/$D19</f>
        <v>0.29076481030110918</v>
      </c>
    </row>
    <row r="20" spans="1:10" ht="13.5" thickBot="1" x14ac:dyDescent="0.25">
      <c r="A20" s="142"/>
      <c r="B20" s="6" t="s">
        <v>2</v>
      </c>
      <c r="C20" s="6"/>
      <c r="D20" s="22"/>
      <c r="E20" s="32" t="s">
        <v>84</v>
      </c>
      <c r="F20" s="44">
        <v>642.072</v>
      </c>
      <c r="G20" s="44">
        <v>340.8</v>
      </c>
      <c r="H20" s="44">
        <f t="shared" si="0"/>
        <v>726.91202575277293</v>
      </c>
      <c r="I20" s="23"/>
      <c r="J20" s="49"/>
    </row>
    <row r="21" spans="1:10" x14ac:dyDescent="0.2">
      <c r="A21" s="140" t="s">
        <v>72</v>
      </c>
      <c r="B21" s="1" t="s">
        <v>0</v>
      </c>
      <c r="C21" s="1" t="s">
        <v>27</v>
      </c>
      <c r="D21" s="18">
        <v>630</v>
      </c>
      <c r="E21" s="53" t="s">
        <v>21</v>
      </c>
      <c r="F21" s="18">
        <v>35.6</v>
      </c>
      <c r="G21" s="18">
        <v>25.6</v>
      </c>
      <c r="H21" s="18">
        <f t="shared" si="0"/>
        <v>43.848831227297268</v>
      </c>
      <c r="I21" s="14">
        <f>H21/$D21</f>
        <v>6.9601319408408358E-2</v>
      </c>
      <c r="J21" s="59">
        <f>H23/$D21</f>
        <v>9.4994397203866598E-2</v>
      </c>
    </row>
    <row r="22" spans="1:10" x14ac:dyDescent="0.2">
      <c r="A22" s="141"/>
      <c r="B22" s="4" t="s">
        <v>1</v>
      </c>
      <c r="C22" s="4" t="s">
        <v>27</v>
      </c>
      <c r="D22" s="19">
        <v>630</v>
      </c>
      <c r="E22" s="54" t="s">
        <v>24</v>
      </c>
      <c r="F22" s="19">
        <v>14.4</v>
      </c>
      <c r="G22" s="19">
        <v>8.4</v>
      </c>
      <c r="H22" s="19">
        <f t="shared" si="0"/>
        <v>16.670932787339765</v>
      </c>
      <c r="I22" s="15">
        <f>H22/$D22</f>
        <v>2.6461798075142484E-2</v>
      </c>
      <c r="J22" s="60">
        <f>H23/$D22</f>
        <v>9.4994397203866598E-2</v>
      </c>
    </row>
    <row r="23" spans="1:10" ht="13.5" thickBot="1" x14ac:dyDescent="0.25">
      <c r="A23" s="142"/>
      <c r="B23" s="6" t="s">
        <v>2</v>
      </c>
      <c r="C23" s="6"/>
      <c r="D23" s="22"/>
      <c r="E23" s="32" t="s">
        <v>21</v>
      </c>
      <c r="F23" s="44">
        <v>48.400000000000006</v>
      </c>
      <c r="G23" s="44">
        <v>35.200000000000003</v>
      </c>
      <c r="H23" s="44">
        <f t="shared" si="0"/>
        <v>59.846470238435955</v>
      </c>
      <c r="I23" s="23"/>
      <c r="J23" s="49"/>
    </row>
    <row r="24" spans="1:10" x14ac:dyDescent="0.2">
      <c r="A24" s="140" t="s">
        <v>73</v>
      </c>
      <c r="B24" s="1" t="s">
        <v>0</v>
      </c>
      <c r="C24" s="1" t="s">
        <v>27</v>
      </c>
      <c r="D24" s="18">
        <v>1600</v>
      </c>
      <c r="E24" s="53"/>
      <c r="F24" s="18">
        <v>0</v>
      </c>
      <c r="G24" s="18">
        <v>0</v>
      </c>
      <c r="H24" s="18">
        <f t="shared" si="0"/>
        <v>0</v>
      </c>
      <c r="I24" s="14">
        <f>H24/$D24</f>
        <v>0</v>
      </c>
      <c r="J24" s="59">
        <f>H26/$D24</f>
        <v>7.3530559803390599E-2</v>
      </c>
    </row>
    <row r="25" spans="1:10" x14ac:dyDescent="0.2">
      <c r="A25" s="141"/>
      <c r="B25" s="4" t="s">
        <v>1</v>
      </c>
      <c r="C25" s="4" t="s">
        <v>27</v>
      </c>
      <c r="D25" s="19">
        <v>1600</v>
      </c>
      <c r="E25" s="54" t="s">
        <v>34</v>
      </c>
      <c r="F25" s="19">
        <v>91.784000000000006</v>
      </c>
      <c r="G25" s="19">
        <v>73.600000000000009</v>
      </c>
      <c r="H25" s="19">
        <f t="shared" si="0"/>
        <v>117.64889568542496</v>
      </c>
      <c r="I25" s="15">
        <f>H25/$D25</f>
        <v>7.3530559803390599E-2</v>
      </c>
      <c r="J25" s="60">
        <f>H26/$D25</f>
        <v>7.3530559803390599E-2</v>
      </c>
    </row>
    <row r="26" spans="1:10" ht="13.5" thickBot="1" x14ac:dyDescent="0.25">
      <c r="A26" s="142"/>
      <c r="B26" s="6" t="s">
        <v>2</v>
      </c>
      <c r="C26" s="6"/>
      <c r="D26" s="22"/>
      <c r="E26" s="32" t="s">
        <v>34</v>
      </c>
      <c r="F26" s="44">
        <v>91.784000000000006</v>
      </c>
      <c r="G26" s="44">
        <v>73.600000000000009</v>
      </c>
      <c r="H26" s="44">
        <f t="shared" si="0"/>
        <v>117.64889568542496</v>
      </c>
      <c r="I26" s="23"/>
      <c r="J26" s="49"/>
    </row>
    <row r="27" spans="1:10" x14ac:dyDescent="0.2">
      <c r="A27" s="143" t="s">
        <v>275</v>
      </c>
      <c r="B27" s="1" t="s">
        <v>0</v>
      </c>
      <c r="C27" s="1" t="s">
        <v>29</v>
      </c>
      <c r="D27" s="18">
        <v>10000</v>
      </c>
      <c r="E27" s="53" t="s">
        <v>22</v>
      </c>
      <c r="F27" s="18">
        <v>2382.6</v>
      </c>
      <c r="G27" s="18">
        <v>1521.3</v>
      </c>
      <c r="H27" s="18">
        <f t="shared" si="0"/>
        <v>2826.8598214273024</v>
      </c>
      <c r="I27" s="14">
        <f>H27/$D27</f>
        <v>0.28268598214273022</v>
      </c>
      <c r="J27" s="59">
        <f>H29/$D27</f>
        <v>0.45263803750900122</v>
      </c>
    </row>
    <row r="28" spans="1:10" x14ac:dyDescent="0.2">
      <c r="A28" s="144"/>
      <c r="B28" s="4" t="s">
        <v>1</v>
      </c>
      <c r="C28" s="4" t="s">
        <v>29</v>
      </c>
      <c r="D28" s="19">
        <v>10000</v>
      </c>
      <c r="E28" s="54" t="s">
        <v>20</v>
      </c>
      <c r="F28" s="19">
        <v>1739.1000000000001</v>
      </c>
      <c r="G28" s="19">
        <v>544.5</v>
      </c>
      <c r="H28" s="19">
        <f t="shared" si="0"/>
        <v>1822.347129391105</v>
      </c>
      <c r="I28" s="15">
        <f>H28/$D28</f>
        <v>0.1822347129391105</v>
      </c>
      <c r="J28" s="60">
        <f>H29/$D28</f>
        <v>0.45263803750900122</v>
      </c>
    </row>
    <row r="29" spans="1:10" ht="13.5" thickBot="1" x14ac:dyDescent="0.25">
      <c r="A29" s="145"/>
      <c r="B29" s="6" t="s">
        <v>2</v>
      </c>
      <c r="C29" s="6"/>
      <c r="D29" s="22"/>
      <c r="E29" s="32" t="s">
        <v>11</v>
      </c>
      <c r="F29" s="44">
        <v>4035.9</v>
      </c>
      <c r="G29" s="44">
        <v>2049.3000000000002</v>
      </c>
      <c r="H29" s="44">
        <f t="shared" si="0"/>
        <v>4526.3803750900124</v>
      </c>
      <c r="I29" s="23"/>
      <c r="J29" s="49"/>
    </row>
    <row r="30" spans="1:10" ht="26.25" thickBot="1" x14ac:dyDescent="0.25">
      <c r="A30" s="136" t="s">
        <v>74</v>
      </c>
      <c r="B30" s="8" t="s">
        <v>0</v>
      </c>
      <c r="C30" s="8" t="s">
        <v>26</v>
      </c>
      <c r="D30" s="21">
        <v>2500</v>
      </c>
      <c r="E30" s="51" t="s">
        <v>56</v>
      </c>
      <c r="F30" s="42">
        <v>114.608</v>
      </c>
      <c r="G30" s="42">
        <v>82.8</v>
      </c>
      <c r="H30" s="42">
        <f t="shared" si="0"/>
        <v>141.38894463146687</v>
      </c>
      <c r="I30" s="9">
        <f t="shared" ref="I30" si="2">H30/$D30</f>
        <v>5.6555577852586747E-2</v>
      </c>
      <c r="J30" s="188" t="s">
        <v>37</v>
      </c>
    </row>
    <row r="31" spans="1:10" x14ac:dyDescent="0.2">
      <c r="A31" s="143" t="s">
        <v>276</v>
      </c>
      <c r="B31" s="1" t="s">
        <v>0</v>
      </c>
      <c r="C31" s="8" t="s">
        <v>67</v>
      </c>
      <c r="D31" s="21">
        <v>6300</v>
      </c>
      <c r="E31" s="53" t="s">
        <v>21</v>
      </c>
      <c r="F31" s="56">
        <v>475.2</v>
      </c>
      <c r="G31" s="56">
        <v>237.6</v>
      </c>
      <c r="H31" s="18">
        <f>SQRT(F31^2+G31^2)</f>
        <v>531.28975145394998</v>
      </c>
      <c r="I31" s="14">
        <f>H31/$D31</f>
        <v>8.4331706579992061E-2</v>
      </c>
      <c r="J31" s="59">
        <f>H33/$D31</f>
        <v>0.69278596918021551</v>
      </c>
    </row>
    <row r="32" spans="1:10" x14ac:dyDescent="0.2">
      <c r="A32" s="144"/>
      <c r="B32" s="4" t="s">
        <v>1</v>
      </c>
      <c r="C32" s="4" t="s">
        <v>67</v>
      </c>
      <c r="D32" s="19">
        <v>6300</v>
      </c>
      <c r="E32" s="54" t="s">
        <v>51</v>
      </c>
      <c r="F32" s="57">
        <v>3207.6</v>
      </c>
      <c r="G32" s="57">
        <v>2257.2000000000003</v>
      </c>
      <c r="H32" s="19">
        <f>SQRT(F32^2+G32^2)</f>
        <v>3922.199586966477</v>
      </c>
      <c r="I32" s="15">
        <f>H32/$D32</f>
        <v>0.62257136301055194</v>
      </c>
      <c r="J32" s="60">
        <f>H33/$D32</f>
        <v>0.69278596918021551</v>
      </c>
    </row>
    <row r="33" spans="1:10" ht="13.5" thickBot="1" x14ac:dyDescent="0.25">
      <c r="A33" s="145"/>
      <c r="B33" s="6" t="s">
        <v>2</v>
      </c>
      <c r="C33" s="6"/>
      <c r="D33" s="22"/>
      <c r="E33" s="32" t="s">
        <v>51</v>
      </c>
      <c r="F33" s="44">
        <v>3590.4</v>
      </c>
      <c r="G33" s="44">
        <v>2481.6000000000004</v>
      </c>
      <c r="H33" s="44">
        <f>SQRT(F33^2+G33^2)</f>
        <v>4364.5516058353578</v>
      </c>
      <c r="I33" s="23"/>
      <c r="J33" s="49"/>
    </row>
    <row r="34" spans="1:10" x14ac:dyDescent="0.2">
      <c r="A34" s="186" t="s">
        <v>75</v>
      </c>
      <c r="B34" s="88" t="s">
        <v>0</v>
      </c>
      <c r="C34" s="88" t="s">
        <v>26</v>
      </c>
      <c r="D34" s="89">
        <v>2500</v>
      </c>
      <c r="E34" s="86"/>
      <c r="F34" s="33">
        <v>0</v>
      </c>
      <c r="G34" s="33">
        <v>0</v>
      </c>
      <c r="H34" s="33">
        <f t="shared" ref="H34:H82" si="3">SQRT(F34^2+G34^2)</f>
        <v>0</v>
      </c>
      <c r="I34" s="14">
        <f>H34/$D34</f>
        <v>0</v>
      </c>
      <c r="J34" s="59">
        <f>H36/$D34</f>
        <v>7.9566827258600689E-2</v>
      </c>
    </row>
    <row r="35" spans="1:10" x14ac:dyDescent="0.2">
      <c r="A35" s="141"/>
      <c r="B35" s="76" t="s">
        <v>1</v>
      </c>
      <c r="C35" s="76" t="s">
        <v>26</v>
      </c>
      <c r="D35" s="77">
        <v>1600</v>
      </c>
      <c r="E35" s="30" t="s">
        <v>34</v>
      </c>
      <c r="F35" s="19">
        <v>156.80000000000001</v>
      </c>
      <c r="G35" s="19">
        <v>122.4</v>
      </c>
      <c r="H35" s="19">
        <f t="shared" si="3"/>
        <v>198.91706814650172</v>
      </c>
      <c r="I35" s="15">
        <f>H35/$D35</f>
        <v>0.12432316759156357</v>
      </c>
      <c r="J35" s="60">
        <f>H36/$D35</f>
        <v>0.12432316759156357</v>
      </c>
    </row>
    <row r="36" spans="1:10" ht="13.5" thickBot="1" x14ac:dyDescent="0.25">
      <c r="A36" s="141"/>
      <c r="B36" s="76" t="s">
        <v>2</v>
      </c>
      <c r="C36" s="76"/>
      <c r="D36" s="77"/>
      <c r="E36" s="30" t="s">
        <v>34</v>
      </c>
      <c r="F36" s="40">
        <v>156.80000000000001</v>
      </c>
      <c r="G36" s="40">
        <v>122.4</v>
      </c>
      <c r="H36" s="44">
        <f t="shared" si="3"/>
        <v>198.91706814650172</v>
      </c>
      <c r="I36" s="23"/>
      <c r="J36" s="49"/>
    </row>
    <row r="37" spans="1:10" x14ac:dyDescent="0.2">
      <c r="A37" s="140" t="s">
        <v>277</v>
      </c>
      <c r="B37" s="75" t="s">
        <v>0</v>
      </c>
      <c r="C37" s="75" t="s">
        <v>26</v>
      </c>
      <c r="D37" s="56">
        <v>2500</v>
      </c>
      <c r="E37" s="29"/>
      <c r="F37" s="18">
        <v>0</v>
      </c>
      <c r="G37" s="65">
        <v>0</v>
      </c>
      <c r="H37" s="18">
        <f t="shared" si="3"/>
        <v>0</v>
      </c>
      <c r="I37" s="14">
        <f>H37/$D37</f>
        <v>0</v>
      </c>
      <c r="J37" s="59">
        <f>H39/$D37</f>
        <v>0.10375124095643387</v>
      </c>
    </row>
    <row r="38" spans="1:10" x14ac:dyDescent="0.2">
      <c r="A38" s="141"/>
      <c r="B38" s="76" t="s">
        <v>1</v>
      </c>
      <c r="C38" s="76" t="s">
        <v>26</v>
      </c>
      <c r="D38" s="77">
        <v>1600</v>
      </c>
      <c r="E38" s="30" t="s">
        <v>32</v>
      </c>
      <c r="F38" s="19">
        <v>215.6</v>
      </c>
      <c r="G38" s="67">
        <v>144.20000000000002</v>
      </c>
      <c r="H38" s="19">
        <f t="shared" si="3"/>
        <v>259.37810239108467</v>
      </c>
      <c r="I38" s="15">
        <f>H38/$D38</f>
        <v>0.16211131399442791</v>
      </c>
      <c r="J38" s="60">
        <f>H39/$D38</f>
        <v>0.16211131399442791</v>
      </c>
    </row>
    <row r="39" spans="1:10" ht="13.5" thickBot="1" x14ac:dyDescent="0.25">
      <c r="A39" s="141"/>
      <c r="B39" s="76" t="s">
        <v>2</v>
      </c>
      <c r="C39" s="76"/>
      <c r="D39" s="77"/>
      <c r="E39" s="30" t="s">
        <v>32</v>
      </c>
      <c r="F39" s="40">
        <v>215.6</v>
      </c>
      <c r="G39" s="102">
        <v>144.20000000000002</v>
      </c>
      <c r="H39" s="44">
        <f t="shared" si="3"/>
        <v>259.37810239108467</v>
      </c>
      <c r="I39" s="23"/>
      <c r="J39" s="49"/>
    </row>
    <row r="40" spans="1:10" x14ac:dyDescent="0.2">
      <c r="A40" s="140" t="s">
        <v>76</v>
      </c>
      <c r="B40" s="75" t="s">
        <v>0</v>
      </c>
      <c r="C40" s="75" t="s">
        <v>26</v>
      </c>
      <c r="D40" s="56">
        <v>2500</v>
      </c>
      <c r="E40" s="29" t="s">
        <v>131</v>
      </c>
      <c r="F40" s="18">
        <v>226.74</v>
      </c>
      <c r="G40" s="65">
        <v>85.2</v>
      </c>
      <c r="H40" s="18">
        <f t="shared" si="3"/>
        <v>242.21904879674514</v>
      </c>
      <c r="I40" s="14">
        <f>H40/$D40</f>
        <v>9.6887619518698051E-2</v>
      </c>
      <c r="J40" s="59">
        <f>H42/$D40</f>
        <v>9.6887619518698051E-2</v>
      </c>
    </row>
    <row r="41" spans="1:10" x14ac:dyDescent="0.2">
      <c r="A41" s="141"/>
      <c r="B41" s="76" t="s">
        <v>1</v>
      </c>
      <c r="C41" s="76" t="s">
        <v>27</v>
      </c>
      <c r="D41" s="77">
        <v>1600</v>
      </c>
      <c r="E41" s="30"/>
      <c r="F41" s="19">
        <v>0</v>
      </c>
      <c r="G41" s="67">
        <v>0</v>
      </c>
      <c r="H41" s="19">
        <f t="shared" si="3"/>
        <v>0</v>
      </c>
      <c r="I41" s="15">
        <f>H41/$D41</f>
        <v>0</v>
      </c>
      <c r="J41" s="60">
        <f>H42/$D41</f>
        <v>0.15138690549796571</v>
      </c>
    </row>
    <row r="42" spans="1:10" ht="13.5" thickBot="1" x14ac:dyDescent="0.25">
      <c r="A42" s="184"/>
      <c r="B42" s="90" t="s">
        <v>2</v>
      </c>
      <c r="C42" s="90"/>
      <c r="D42" s="91"/>
      <c r="E42" s="30" t="s">
        <v>131</v>
      </c>
      <c r="F42" s="40">
        <v>226.74</v>
      </c>
      <c r="G42" s="102">
        <v>85.2</v>
      </c>
      <c r="H42" s="44">
        <f t="shared" si="3"/>
        <v>242.21904879674514</v>
      </c>
      <c r="I42" s="23"/>
      <c r="J42" s="49"/>
    </row>
    <row r="43" spans="1:10" ht="26.25" thickBot="1" x14ac:dyDescent="0.25">
      <c r="A43" s="13" t="s">
        <v>278</v>
      </c>
      <c r="B43" s="11" t="s">
        <v>1</v>
      </c>
      <c r="C43" s="11" t="s">
        <v>26</v>
      </c>
      <c r="D43" s="132">
        <v>6300</v>
      </c>
      <c r="E43" s="31" t="s">
        <v>51</v>
      </c>
      <c r="F43" s="41">
        <v>2427.136</v>
      </c>
      <c r="G43" s="41">
        <v>1653.6000000000001</v>
      </c>
      <c r="H43" s="41">
        <f t="shared" si="3"/>
        <v>2936.900087251182</v>
      </c>
      <c r="I43" s="12">
        <f t="shared" ref="I43" si="4">H43/$D43</f>
        <v>0.46617461702399715</v>
      </c>
      <c r="J43" s="98" t="s">
        <v>37</v>
      </c>
    </row>
    <row r="44" spans="1:10" x14ac:dyDescent="0.2">
      <c r="A44" s="140" t="s">
        <v>144</v>
      </c>
      <c r="B44" s="75" t="s">
        <v>0</v>
      </c>
      <c r="C44" s="75" t="s">
        <v>26</v>
      </c>
      <c r="D44" s="56">
        <v>1600</v>
      </c>
      <c r="E44" s="29" t="s">
        <v>21</v>
      </c>
      <c r="F44" s="18">
        <v>365.79200000000003</v>
      </c>
      <c r="G44" s="18">
        <v>212.8</v>
      </c>
      <c r="H44" s="18">
        <f t="shared" si="3"/>
        <v>423.18746113749637</v>
      </c>
      <c r="I44" s="14">
        <f>H44/$D44</f>
        <v>0.26449216321093522</v>
      </c>
      <c r="J44" s="59">
        <f>H46/$D44</f>
        <v>0.26449216321093522</v>
      </c>
    </row>
    <row r="45" spans="1:10" x14ac:dyDescent="0.2">
      <c r="A45" s="141"/>
      <c r="B45" s="76" t="s">
        <v>1</v>
      </c>
      <c r="C45" s="76" t="s">
        <v>27</v>
      </c>
      <c r="D45" s="77">
        <v>2500</v>
      </c>
      <c r="E45" s="30"/>
      <c r="F45" s="19">
        <v>0</v>
      </c>
      <c r="G45" s="19">
        <v>0</v>
      </c>
      <c r="H45" s="19">
        <f t="shared" si="3"/>
        <v>0</v>
      </c>
      <c r="I45" s="15">
        <f>H45/$D45</f>
        <v>0</v>
      </c>
      <c r="J45" s="60">
        <f>H46/$D45</f>
        <v>0.16927498445499856</v>
      </c>
    </row>
    <row r="46" spans="1:10" ht="13.5" thickBot="1" x14ac:dyDescent="0.25">
      <c r="A46" s="141"/>
      <c r="B46" s="76" t="s">
        <v>2</v>
      </c>
      <c r="C46" s="76"/>
      <c r="D46" s="77"/>
      <c r="E46" s="30" t="s">
        <v>21</v>
      </c>
      <c r="F46" s="40">
        <v>365.79200000000003</v>
      </c>
      <c r="G46" s="40">
        <v>212.8</v>
      </c>
      <c r="H46" s="44">
        <f t="shared" si="3"/>
        <v>423.18746113749637</v>
      </c>
      <c r="I46" s="23"/>
      <c r="J46" s="49"/>
    </row>
    <row r="47" spans="1:10" x14ac:dyDescent="0.2">
      <c r="A47" s="140" t="s">
        <v>279</v>
      </c>
      <c r="B47" s="1" t="s">
        <v>0</v>
      </c>
      <c r="C47" s="35" t="s">
        <v>26</v>
      </c>
      <c r="D47" s="18">
        <v>1000</v>
      </c>
      <c r="E47" s="53" t="s">
        <v>24</v>
      </c>
      <c r="F47" s="18">
        <v>26.8</v>
      </c>
      <c r="G47" s="18">
        <v>46.4</v>
      </c>
      <c r="H47" s="18">
        <f t="shared" si="3"/>
        <v>53.583579574343482</v>
      </c>
      <c r="I47" s="14">
        <f>H47/$D47</f>
        <v>5.3583579574343482E-2</v>
      </c>
      <c r="J47" s="59">
        <f>H49/$D47</f>
        <v>5.3583579574343482E-2</v>
      </c>
    </row>
    <row r="48" spans="1:10" x14ac:dyDescent="0.2">
      <c r="A48" s="141"/>
      <c r="B48" s="4" t="s">
        <v>1</v>
      </c>
      <c r="C48" s="34" t="s">
        <v>26</v>
      </c>
      <c r="D48" s="19">
        <v>1000</v>
      </c>
      <c r="E48" s="54"/>
      <c r="F48" s="19">
        <v>0</v>
      </c>
      <c r="G48" s="19">
        <v>0</v>
      </c>
      <c r="H48" s="19">
        <f t="shared" si="3"/>
        <v>0</v>
      </c>
      <c r="I48" s="15">
        <f>H48/$D48</f>
        <v>0</v>
      </c>
      <c r="J48" s="60">
        <f>H49/$D48</f>
        <v>5.3583579574343482E-2</v>
      </c>
    </row>
    <row r="49" spans="1:10" ht="13.5" thickBot="1" x14ac:dyDescent="0.25">
      <c r="A49" s="142"/>
      <c r="B49" s="6" t="s">
        <v>2</v>
      </c>
      <c r="C49" s="6"/>
      <c r="D49" s="22"/>
      <c r="E49" s="32" t="s">
        <v>24</v>
      </c>
      <c r="F49" s="44">
        <v>26.8</v>
      </c>
      <c r="G49" s="44">
        <v>46.4</v>
      </c>
      <c r="H49" s="44">
        <f t="shared" si="3"/>
        <v>53.583579574343482</v>
      </c>
      <c r="I49" s="23"/>
      <c r="J49" s="49"/>
    </row>
    <row r="50" spans="1:10" x14ac:dyDescent="0.2">
      <c r="A50" s="143" t="s">
        <v>280</v>
      </c>
      <c r="B50" s="1" t="s">
        <v>0</v>
      </c>
      <c r="C50" s="1" t="s">
        <v>29</v>
      </c>
      <c r="D50" s="18">
        <v>10000</v>
      </c>
      <c r="E50" s="53" t="s">
        <v>30</v>
      </c>
      <c r="F50" s="18">
        <v>944.80000000000007</v>
      </c>
      <c r="G50" s="18">
        <v>-97.600000000000023</v>
      </c>
      <c r="H50" s="18">
        <f t="shared" si="3"/>
        <v>949.82777386218822</v>
      </c>
      <c r="I50" s="14">
        <f>H50/$D50</f>
        <v>9.4982777386218825E-2</v>
      </c>
      <c r="J50" s="59">
        <f>H52/$D50</f>
        <v>0.20777718835329348</v>
      </c>
    </row>
    <row r="51" spans="1:10" x14ac:dyDescent="0.2">
      <c r="A51" s="144"/>
      <c r="B51" s="4" t="s">
        <v>1</v>
      </c>
      <c r="C51" s="4" t="s">
        <v>29</v>
      </c>
      <c r="D51" s="19">
        <v>10000</v>
      </c>
      <c r="E51" s="54" t="s">
        <v>24</v>
      </c>
      <c r="F51" s="19">
        <v>1163.2</v>
      </c>
      <c r="G51" s="19">
        <v>384</v>
      </c>
      <c r="H51" s="19">
        <f t="shared" si="3"/>
        <v>1224.9449946834347</v>
      </c>
      <c r="I51" s="15">
        <f>H51/$D51</f>
        <v>0.12249449946834347</v>
      </c>
      <c r="J51" s="60">
        <f>H52/$D51</f>
        <v>0.20777718835329348</v>
      </c>
    </row>
    <row r="52" spans="1:10" ht="13.5" thickBot="1" x14ac:dyDescent="0.25">
      <c r="A52" s="145"/>
      <c r="B52" s="6" t="s">
        <v>2</v>
      </c>
      <c r="C52" s="6"/>
      <c r="D52" s="22"/>
      <c r="E52" s="32" t="s">
        <v>24</v>
      </c>
      <c r="F52" s="22">
        <v>2056</v>
      </c>
      <c r="G52" s="22">
        <v>300</v>
      </c>
      <c r="H52" s="44">
        <f t="shared" si="3"/>
        <v>2077.7718835329347</v>
      </c>
      <c r="I52" s="23"/>
      <c r="J52" s="49"/>
    </row>
    <row r="53" spans="1:10" x14ac:dyDescent="0.2">
      <c r="A53" s="140" t="s">
        <v>77</v>
      </c>
      <c r="B53" s="1" t="s">
        <v>0</v>
      </c>
      <c r="C53" s="35" t="s">
        <v>27</v>
      </c>
      <c r="D53" s="18">
        <v>1600</v>
      </c>
      <c r="E53" s="53" t="s">
        <v>24</v>
      </c>
      <c r="F53" s="18">
        <v>194.476</v>
      </c>
      <c r="G53" s="18">
        <v>92.8</v>
      </c>
      <c r="H53" s="18">
        <f t="shared" si="3"/>
        <v>215.48260852328664</v>
      </c>
      <c r="I53" s="14">
        <f>H53/$D53</f>
        <v>0.13467663032705415</v>
      </c>
      <c r="J53" s="59">
        <f>H55/$D53</f>
        <v>0.13467663032705415</v>
      </c>
    </row>
    <row r="54" spans="1:10" x14ac:dyDescent="0.2">
      <c r="A54" s="141"/>
      <c r="B54" s="4" t="s">
        <v>1</v>
      </c>
      <c r="C54" s="4" t="s">
        <v>26</v>
      </c>
      <c r="D54" s="19">
        <v>1600</v>
      </c>
      <c r="E54" s="54"/>
      <c r="F54" s="19">
        <v>0</v>
      </c>
      <c r="G54" s="19">
        <v>0</v>
      </c>
      <c r="H54" s="19">
        <f t="shared" si="3"/>
        <v>0</v>
      </c>
      <c r="I54" s="15">
        <f>H54/$D54</f>
        <v>0</v>
      </c>
      <c r="J54" s="60">
        <f>H55/$D54</f>
        <v>0.13467663032705415</v>
      </c>
    </row>
    <row r="55" spans="1:10" ht="13.5" thickBot="1" x14ac:dyDescent="0.25">
      <c r="A55" s="142"/>
      <c r="B55" s="6" t="s">
        <v>2</v>
      </c>
      <c r="C55" s="6"/>
      <c r="D55" s="22"/>
      <c r="E55" s="32" t="s">
        <v>24</v>
      </c>
      <c r="F55" s="44">
        <v>194.476</v>
      </c>
      <c r="G55" s="44">
        <v>92.8</v>
      </c>
      <c r="H55" s="44">
        <f t="shared" si="3"/>
        <v>215.48260852328664</v>
      </c>
      <c r="I55" s="23"/>
      <c r="J55" s="49"/>
    </row>
    <row r="56" spans="1:10" x14ac:dyDescent="0.2">
      <c r="A56" s="140" t="s">
        <v>281</v>
      </c>
      <c r="B56" s="75" t="s">
        <v>0</v>
      </c>
      <c r="C56" s="47" t="s">
        <v>26</v>
      </c>
      <c r="D56" s="56">
        <v>2500</v>
      </c>
      <c r="E56" s="53" t="s">
        <v>24</v>
      </c>
      <c r="F56" s="18">
        <v>135.80000000000001</v>
      </c>
      <c r="G56" s="18">
        <v>54.6</v>
      </c>
      <c r="H56" s="18">
        <f t="shared" si="3"/>
        <v>146.36529643327341</v>
      </c>
      <c r="I56" s="14">
        <f>H56/$D56</f>
        <v>5.8546118573309366E-2</v>
      </c>
      <c r="J56" s="59">
        <f>H58/$D56</f>
        <v>5.8546118573309366E-2</v>
      </c>
    </row>
    <row r="57" spans="1:10" x14ac:dyDescent="0.2">
      <c r="A57" s="141"/>
      <c r="B57" s="76" t="s">
        <v>1</v>
      </c>
      <c r="C57" s="92" t="s">
        <v>26</v>
      </c>
      <c r="D57" s="77">
        <v>2500</v>
      </c>
      <c r="E57" s="54"/>
      <c r="F57" s="19">
        <v>0</v>
      </c>
      <c r="G57" s="19">
        <v>0</v>
      </c>
      <c r="H57" s="19">
        <f t="shared" si="3"/>
        <v>0</v>
      </c>
      <c r="I57" s="15">
        <f>H57/$D57</f>
        <v>0</v>
      </c>
      <c r="J57" s="60">
        <f>H58/$D57</f>
        <v>5.8546118573309366E-2</v>
      </c>
    </row>
    <row r="58" spans="1:10" ht="13.5" thickBot="1" x14ac:dyDescent="0.25">
      <c r="A58" s="142"/>
      <c r="B58" s="6" t="s">
        <v>2</v>
      </c>
      <c r="C58" s="6"/>
      <c r="D58" s="22"/>
      <c r="E58" s="32" t="s">
        <v>24</v>
      </c>
      <c r="F58" s="44">
        <v>135.80000000000001</v>
      </c>
      <c r="G58" s="44">
        <v>54.6</v>
      </c>
      <c r="H58" s="44">
        <f t="shared" si="3"/>
        <v>146.36529643327341</v>
      </c>
      <c r="I58" s="23"/>
      <c r="J58" s="49"/>
    </row>
    <row r="59" spans="1:10" x14ac:dyDescent="0.2">
      <c r="A59" s="140" t="s">
        <v>78</v>
      </c>
      <c r="B59" s="1" t="s">
        <v>0</v>
      </c>
      <c r="C59" s="1" t="s">
        <v>27</v>
      </c>
      <c r="D59" s="18">
        <v>1000</v>
      </c>
      <c r="E59" s="53" t="s">
        <v>5</v>
      </c>
      <c r="F59" s="18">
        <v>45.888000000000005</v>
      </c>
      <c r="G59" s="18">
        <v>22.400000000000002</v>
      </c>
      <c r="H59" s="18">
        <f t="shared" si="3"/>
        <v>51.063377718282609</v>
      </c>
      <c r="I59" s="14">
        <f>H59/$D59</f>
        <v>5.1063377718282607E-2</v>
      </c>
      <c r="J59" s="59">
        <f>H61/$D59</f>
        <v>5.1063377718282607E-2</v>
      </c>
    </row>
    <row r="60" spans="1:10" x14ac:dyDescent="0.2">
      <c r="A60" s="141"/>
      <c r="B60" s="4" t="s">
        <v>1</v>
      </c>
      <c r="C60" s="4" t="s">
        <v>27</v>
      </c>
      <c r="D60" s="19">
        <v>1000</v>
      </c>
      <c r="E60" s="54"/>
      <c r="F60" s="19">
        <v>0</v>
      </c>
      <c r="G60" s="19">
        <v>0</v>
      </c>
      <c r="H60" s="19">
        <f t="shared" si="3"/>
        <v>0</v>
      </c>
      <c r="I60" s="15">
        <f>H60/$D60</f>
        <v>0</v>
      </c>
      <c r="J60" s="60">
        <f>H61/$D60</f>
        <v>5.1063377718282607E-2</v>
      </c>
    </row>
    <row r="61" spans="1:10" ht="13.5" thickBot="1" x14ac:dyDescent="0.25">
      <c r="A61" s="142"/>
      <c r="B61" s="6" t="s">
        <v>2</v>
      </c>
      <c r="C61" s="6"/>
      <c r="D61" s="22"/>
      <c r="E61" s="32" t="s">
        <v>5</v>
      </c>
      <c r="F61" s="44">
        <v>45.888000000000005</v>
      </c>
      <c r="G61" s="44">
        <v>22.400000000000002</v>
      </c>
      <c r="H61" s="44">
        <f t="shared" si="3"/>
        <v>51.063377718282609</v>
      </c>
      <c r="I61" s="23"/>
      <c r="J61" s="49"/>
    </row>
    <row r="62" spans="1:10" x14ac:dyDescent="0.2">
      <c r="A62" s="140" t="s">
        <v>79</v>
      </c>
      <c r="B62" s="1" t="s">
        <v>0</v>
      </c>
      <c r="C62" s="1" t="s">
        <v>26</v>
      </c>
      <c r="D62" s="18">
        <v>1000</v>
      </c>
      <c r="E62" s="53" t="s">
        <v>30</v>
      </c>
      <c r="F62" s="18">
        <v>243.072</v>
      </c>
      <c r="G62" s="18">
        <v>78</v>
      </c>
      <c r="H62" s="18">
        <f t="shared" si="3"/>
        <v>255.28023265423431</v>
      </c>
      <c r="I62" s="14">
        <f>H62/$D62</f>
        <v>0.25528023265423433</v>
      </c>
      <c r="J62" s="59">
        <f>H64/$D62</f>
        <v>0.25528023265423433</v>
      </c>
    </row>
    <row r="63" spans="1:10" x14ac:dyDescent="0.2">
      <c r="A63" s="141"/>
      <c r="B63" s="4" t="s">
        <v>1</v>
      </c>
      <c r="C63" s="4" t="s">
        <v>26</v>
      </c>
      <c r="D63" s="19">
        <v>1000</v>
      </c>
      <c r="E63" s="54"/>
      <c r="F63" s="19">
        <v>0</v>
      </c>
      <c r="G63" s="19">
        <v>0</v>
      </c>
      <c r="H63" s="19">
        <f t="shared" si="3"/>
        <v>0</v>
      </c>
      <c r="I63" s="15">
        <f>H63/$D63</f>
        <v>0</v>
      </c>
      <c r="J63" s="60">
        <f>H64/$D63</f>
        <v>0.25528023265423433</v>
      </c>
    </row>
    <row r="64" spans="1:10" ht="13.5" thickBot="1" x14ac:dyDescent="0.25">
      <c r="A64" s="184"/>
      <c r="B64" s="3" t="s">
        <v>2</v>
      </c>
      <c r="C64" s="3"/>
      <c r="D64" s="38"/>
      <c r="E64" s="61" t="s">
        <v>30</v>
      </c>
      <c r="F64" s="46">
        <v>243.072</v>
      </c>
      <c r="G64" s="46">
        <v>78</v>
      </c>
      <c r="H64" s="46">
        <f t="shared" si="3"/>
        <v>255.28023265423431</v>
      </c>
      <c r="I64" s="39"/>
      <c r="J64" s="100"/>
    </row>
    <row r="65" spans="1:10" x14ac:dyDescent="0.2">
      <c r="A65" s="174" t="s">
        <v>282</v>
      </c>
      <c r="B65" s="75" t="s">
        <v>0</v>
      </c>
      <c r="C65" s="75" t="s">
        <v>29</v>
      </c>
      <c r="D65" s="95">
        <v>16000</v>
      </c>
      <c r="E65" s="29" t="s">
        <v>150</v>
      </c>
      <c r="F65" s="18">
        <v>-2257.2000000000003</v>
      </c>
      <c r="G65" s="18">
        <v>1755.6000000000001</v>
      </c>
      <c r="H65" s="18">
        <f t="shared" si="3"/>
        <v>2859.5599661486381</v>
      </c>
      <c r="I65" s="14">
        <f>H65/$D65</f>
        <v>0.17872249788428987</v>
      </c>
      <c r="J65" s="59">
        <f>H67/$D65</f>
        <v>0.23595721142825873</v>
      </c>
    </row>
    <row r="66" spans="1:10" x14ac:dyDescent="0.2">
      <c r="A66" s="175"/>
      <c r="B66" s="76" t="s">
        <v>1</v>
      </c>
      <c r="C66" s="76" t="s">
        <v>29</v>
      </c>
      <c r="D66" s="94">
        <v>16000</v>
      </c>
      <c r="E66" s="30" t="s">
        <v>21</v>
      </c>
      <c r="F66" s="19">
        <v>2072.4</v>
      </c>
      <c r="G66" s="19">
        <v>1953.6000000000001</v>
      </c>
      <c r="H66" s="19">
        <f t="shared" si="3"/>
        <v>2848.0510388685102</v>
      </c>
      <c r="I66" s="15">
        <f>H66/$D66</f>
        <v>0.17800318992928188</v>
      </c>
      <c r="J66" s="60">
        <f>H67/$D66</f>
        <v>0.23595721142825873</v>
      </c>
    </row>
    <row r="67" spans="1:10" x14ac:dyDescent="0.2">
      <c r="A67" s="175"/>
      <c r="B67" s="76" t="s">
        <v>2</v>
      </c>
      <c r="C67" s="76"/>
      <c r="D67" s="77"/>
      <c r="E67" s="30" t="s">
        <v>57</v>
      </c>
      <c r="F67" s="40">
        <v>316.80000000000018</v>
      </c>
      <c r="G67" s="40">
        <v>3762</v>
      </c>
      <c r="H67" s="40">
        <f t="shared" si="3"/>
        <v>3775.3153828521399</v>
      </c>
      <c r="I67" s="15"/>
      <c r="J67" s="60"/>
    </row>
    <row r="68" spans="1:10" ht="13.5" thickBot="1" x14ac:dyDescent="0.25">
      <c r="A68" s="176"/>
      <c r="B68" s="6" t="s">
        <v>38</v>
      </c>
      <c r="C68" s="130" t="s">
        <v>27</v>
      </c>
      <c r="D68" s="131">
        <v>1000</v>
      </c>
      <c r="E68" s="32" t="s">
        <v>36</v>
      </c>
      <c r="F68" s="22">
        <v>23.04</v>
      </c>
      <c r="G68" s="22"/>
      <c r="H68" s="22">
        <f t="shared" si="3"/>
        <v>23.04</v>
      </c>
      <c r="I68" s="23">
        <f t="shared" ref="I68" si="5">H68/$D68</f>
        <v>2.3039999999999998E-2</v>
      </c>
      <c r="J68" s="49" t="s">
        <v>37</v>
      </c>
    </row>
    <row r="69" spans="1:10" x14ac:dyDescent="0.2">
      <c r="A69" s="173" t="s">
        <v>283</v>
      </c>
      <c r="B69" s="25" t="s">
        <v>0</v>
      </c>
      <c r="C69" s="25" t="s">
        <v>26</v>
      </c>
      <c r="D69" s="33">
        <v>2500</v>
      </c>
      <c r="E69" s="62" t="s">
        <v>17</v>
      </c>
      <c r="F69" s="96">
        <v>475.2</v>
      </c>
      <c r="G69" s="96">
        <v>347.6</v>
      </c>
      <c r="H69" s="33">
        <f t="shared" si="3"/>
        <v>588.76209117095846</v>
      </c>
      <c r="I69" s="52">
        <f>H69/$D69</f>
        <v>0.23550483646838338</v>
      </c>
      <c r="J69" s="105">
        <f>H71/$D69</f>
        <v>0.23550483646838338</v>
      </c>
    </row>
    <row r="70" spans="1:10" x14ac:dyDescent="0.2">
      <c r="A70" s="144"/>
      <c r="B70" s="4" t="s">
        <v>1</v>
      </c>
      <c r="C70" s="4" t="s">
        <v>26</v>
      </c>
      <c r="D70" s="19">
        <v>2500</v>
      </c>
      <c r="E70" s="54"/>
      <c r="F70" s="67">
        <v>0</v>
      </c>
      <c r="G70" s="67">
        <v>0</v>
      </c>
      <c r="H70" s="19">
        <f t="shared" si="3"/>
        <v>0</v>
      </c>
      <c r="I70" s="15">
        <f>H70/$D70</f>
        <v>0</v>
      </c>
      <c r="J70" s="60">
        <f>H71/$D70</f>
        <v>0.23550483646838338</v>
      </c>
    </row>
    <row r="71" spans="1:10" ht="13.5" customHeight="1" thickBot="1" x14ac:dyDescent="0.25">
      <c r="A71" s="145"/>
      <c r="B71" s="6" t="s">
        <v>2</v>
      </c>
      <c r="C71" s="6"/>
      <c r="D71" s="22"/>
      <c r="E71" s="32" t="s">
        <v>17</v>
      </c>
      <c r="F71" s="48">
        <v>475.2</v>
      </c>
      <c r="G71" s="48">
        <v>347.6</v>
      </c>
      <c r="H71" s="44">
        <f t="shared" si="3"/>
        <v>588.76209117095846</v>
      </c>
      <c r="I71" s="23"/>
      <c r="J71" s="49"/>
    </row>
    <row r="72" spans="1:10" ht="12.75" customHeight="1" x14ac:dyDescent="0.2">
      <c r="A72" s="143" t="s">
        <v>159</v>
      </c>
      <c r="B72" s="1" t="s">
        <v>0</v>
      </c>
      <c r="C72" s="1" t="s">
        <v>29</v>
      </c>
      <c r="D72" s="18">
        <v>16000</v>
      </c>
      <c r="E72" s="53" t="s">
        <v>35</v>
      </c>
      <c r="F72" s="18">
        <v>3576.0320000000002</v>
      </c>
      <c r="G72" s="18">
        <v>2036</v>
      </c>
      <c r="H72" s="18">
        <f t="shared" si="3"/>
        <v>4115.0092180970869</v>
      </c>
      <c r="I72" s="14">
        <f>H72/$D72</f>
        <v>0.25718807613106792</v>
      </c>
      <c r="J72" s="59">
        <f>H74/$D72</f>
        <v>0.30325383237479453</v>
      </c>
    </row>
    <row r="73" spans="1:10" x14ac:dyDescent="0.2">
      <c r="A73" s="144"/>
      <c r="B73" s="4" t="s">
        <v>1</v>
      </c>
      <c r="C73" s="4" t="s">
        <v>29</v>
      </c>
      <c r="D73" s="19">
        <v>16000</v>
      </c>
      <c r="E73" s="54" t="s">
        <v>11</v>
      </c>
      <c r="F73" s="19">
        <v>1140.1759999999999</v>
      </c>
      <c r="G73" s="19">
        <v>1142.8000000000002</v>
      </c>
      <c r="H73" s="19">
        <f t="shared" si="3"/>
        <v>1614.3088771904838</v>
      </c>
      <c r="I73" s="15">
        <f>H73/$D73</f>
        <v>0.10089430482440524</v>
      </c>
      <c r="J73" s="60">
        <f>H74/$D73</f>
        <v>0.30325383237479453</v>
      </c>
    </row>
    <row r="74" spans="1:10" ht="13.5" thickBot="1" x14ac:dyDescent="0.25">
      <c r="A74" s="145"/>
      <c r="B74" s="6" t="s">
        <v>2</v>
      </c>
      <c r="C74" s="6"/>
      <c r="D74" s="22"/>
      <c r="E74" s="32" t="s">
        <v>17</v>
      </c>
      <c r="F74" s="44">
        <v>3968.5599999999995</v>
      </c>
      <c r="G74" s="44">
        <v>2791.6</v>
      </c>
      <c r="H74" s="44">
        <f t="shared" si="3"/>
        <v>4852.0613179967122</v>
      </c>
      <c r="I74" s="23"/>
      <c r="J74" s="49"/>
    </row>
    <row r="75" spans="1:10" ht="13.5" thickBot="1" x14ac:dyDescent="0.25">
      <c r="A75" s="136" t="s">
        <v>284</v>
      </c>
      <c r="B75" s="8" t="s">
        <v>1</v>
      </c>
      <c r="C75" s="8" t="s">
        <v>53</v>
      </c>
      <c r="D75" s="21">
        <v>2500</v>
      </c>
      <c r="E75" s="51" t="s">
        <v>4</v>
      </c>
      <c r="F75" s="42">
        <v>280.5</v>
      </c>
      <c r="G75" s="42">
        <v>181.5</v>
      </c>
      <c r="H75" s="42">
        <f t="shared" si="3"/>
        <v>334.09953606672366</v>
      </c>
      <c r="I75" s="9">
        <f t="shared" ref="I75:I76" si="6">H75/$D75</f>
        <v>0.13363981442668946</v>
      </c>
      <c r="J75" s="188" t="s">
        <v>37</v>
      </c>
    </row>
    <row r="76" spans="1:10" ht="13.5" thickBot="1" x14ac:dyDescent="0.25">
      <c r="A76" s="16" t="s">
        <v>285</v>
      </c>
      <c r="B76" s="11" t="s">
        <v>0</v>
      </c>
      <c r="C76" s="11" t="s">
        <v>26</v>
      </c>
      <c r="D76" s="20">
        <v>2500</v>
      </c>
      <c r="E76" s="31" t="s">
        <v>24</v>
      </c>
      <c r="F76" s="41">
        <v>356.40000000000003</v>
      </c>
      <c r="G76" s="41">
        <v>132</v>
      </c>
      <c r="H76" s="42">
        <f t="shared" si="3"/>
        <v>380.05915329064243</v>
      </c>
      <c r="I76" s="9">
        <f t="shared" si="6"/>
        <v>0.15202366131625697</v>
      </c>
      <c r="J76" s="98" t="s">
        <v>37</v>
      </c>
    </row>
    <row r="77" spans="1:10" x14ac:dyDescent="0.2">
      <c r="A77" s="140" t="s">
        <v>286</v>
      </c>
      <c r="B77" s="75" t="s">
        <v>0</v>
      </c>
      <c r="C77" s="75" t="s">
        <v>26</v>
      </c>
      <c r="D77" s="56">
        <v>6300</v>
      </c>
      <c r="E77" s="29" t="s">
        <v>32</v>
      </c>
      <c r="F77" s="18">
        <v>599.04</v>
      </c>
      <c r="G77" s="18">
        <v>387.36</v>
      </c>
      <c r="H77" s="18">
        <f t="shared" si="3"/>
        <v>713.36995395096358</v>
      </c>
      <c r="I77" s="14">
        <f>H77/$D77</f>
        <v>0.11323332602396247</v>
      </c>
      <c r="J77" s="59">
        <f>H79/$D77</f>
        <v>0.15937920382611057</v>
      </c>
    </row>
    <row r="78" spans="1:10" x14ac:dyDescent="0.2">
      <c r="A78" s="141"/>
      <c r="B78" s="76" t="s">
        <v>1</v>
      </c>
      <c r="C78" s="76" t="s">
        <v>26</v>
      </c>
      <c r="D78" s="94">
        <v>6300</v>
      </c>
      <c r="E78" s="30" t="s">
        <v>11</v>
      </c>
      <c r="F78" s="19">
        <v>319.68</v>
      </c>
      <c r="G78" s="19">
        <v>951.84</v>
      </c>
      <c r="H78" s="19">
        <f t="shared" si="3"/>
        <v>1004.0889841044966</v>
      </c>
      <c r="I78" s="15">
        <f>H78/$D78</f>
        <v>0.15937920382611057</v>
      </c>
      <c r="J78" s="60">
        <f>H79/$D78</f>
        <v>0.15937920382611057</v>
      </c>
    </row>
    <row r="79" spans="1:10" ht="13.5" thickBot="1" x14ac:dyDescent="0.25">
      <c r="A79" s="141"/>
      <c r="B79" s="76" t="s">
        <v>2</v>
      </c>
      <c r="C79" s="76"/>
      <c r="D79" s="77"/>
      <c r="E79" s="30" t="s">
        <v>11</v>
      </c>
      <c r="F79" s="40">
        <v>319.68</v>
      </c>
      <c r="G79" s="40">
        <v>951.84</v>
      </c>
      <c r="H79" s="46">
        <f t="shared" si="3"/>
        <v>1004.0889841044966</v>
      </c>
      <c r="I79" s="23"/>
      <c r="J79" s="49"/>
    </row>
    <row r="80" spans="1:10" x14ac:dyDescent="0.2">
      <c r="A80" s="140" t="s">
        <v>287</v>
      </c>
      <c r="B80" s="75" t="s">
        <v>0</v>
      </c>
      <c r="C80" s="75" t="s">
        <v>26</v>
      </c>
      <c r="D80" s="56">
        <v>6300</v>
      </c>
      <c r="E80" s="29" t="s">
        <v>152</v>
      </c>
      <c r="F80" s="65">
        <v>434</v>
      </c>
      <c r="G80" s="18">
        <v>585.20000000000005</v>
      </c>
      <c r="H80" s="18">
        <f t="shared" si="3"/>
        <v>728.5705456577283</v>
      </c>
      <c r="I80" s="14">
        <f>H80/$D80</f>
        <v>0.11564611835836958</v>
      </c>
      <c r="J80" s="59">
        <f>H82/$D80</f>
        <v>0.37633108617247274</v>
      </c>
    </row>
    <row r="81" spans="1:10" x14ac:dyDescent="0.2">
      <c r="A81" s="141"/>
      <c r="B81" s="76" t="s">
        <v>1</v>
      </c>
      <c r="C81" s="76" t="s">
        <v>26</v>
      </c>
      <c r="D81" s="77">
        <v>6300</v>
      </c>
      <c r="E81" s="30" t="s">
        <v>21</v>
      </c>
      <c r="F81" s="67">
        <v>1366.4</v>
      </c>
      <c r="G81" s="19">
        <v>1061.2</v>
      </c>
      <c r="H81" s="19">
        <f t="shared" si="3"/>
        <v>1730.0850846128928</v>
      </c>
      <c r="I81" s="15">
        <f>H81/$D81</f>
        <v>0.27461668009728457</v>
      </c>
      <c r="J81" s="60">
        <f>H82/$D81</f>
        <v>0.37633108617247274</v>
      </c>
    </row>
    <row r="82" spans="1:10" ht="13.5" thickBot="1" x14ac:dyDescent="0.25">
      <c r="A82" s="141"/>
      <c r="B82" s="76" t="s">
        <v>2</v>
      </c>
      <c r="C82" s="76"/>
      <c r="D82" s="77"/>
      <c r="E82" s="82" t="s">
        <v>21</v>
      </c>
      <c r="F82" s="48">
        <v>1780.8000000000002</v>
      </c>
      <c r="G82" s="44">
        <v>1565.2</v>
      </c>
      <c r="H82" s="44">
        <f t="shared" si="3"/>
        <v>2370.8858428865783</v>
      </c>
      <c r="I82" s="23"/>
      <c r="J82" s="49"/>
    </row>
    <row r="83" spans="1:10" ht="13.5" thickBot="1" x14ac:dyDescent="0.25">
      <c r="A83" s="13" t="s">
        <v>80</v>
      </c>
      <c r="B83" s="11" t="s">
        <v>0</v>
      </c>
      <c r="C83" s="11" t="s">
        <v>27</v>
      </c>
      <c r="D83" s="20">
        <v>5600</v>
      </c>
      <c r="E83" s="31" t="s">
        <v>17</v>
      </c>
      <c r="F83" s="108">
        <v>98.415999999999997</v>
      </c>
      <c r="G83" s="108">
        <v>50.4</v>
      </c>
      <c r="H83" s="41">
        <f>SQRT(F83^2+G83^2)</f>
        <v>110.57065187471764</v>
      </c>
      <c r="I83" s="12">
        <f t="shared" ref="I83" si="7">H83/$D83</f>
        <v>1.9744759263342435E-2</v>
      </c>
      <c r="J83" s="98" t="s">
        <v>37</v>
      </c>
    </row>
    <row r="84" spans="1:10" x14ac:dyDescent="0.2">
      <c r="A84" s="140" t="s">
        <v>288</v>
      </c>
      <c r="B84" s="75" t="s">
        <v>0</v>
      </c>
      <c r="C84" s="75" t="s">
        <v>26</v>
      </c>
      <c r="D84" s="56">
        <v>4000</v>
      </c>
      <c r="E84" s="29" t="s">
        <v>22</v>
      </c>
      <c r="F84" s="18">
        <v>312.90000000000003</v>
      </c>
      <c r="G84" s="18">
        <v>222.6</v>
      </c>
      <c r="H84" s="18">
        <f>SQRT(F84^2+G84^2)</f>
        <v>384.00152343447809</v>
      </c>
      <c r="I84" s="14">
        <f>H84/$D84</f>
        <v>9.6000380858619519E-2</v>
      </c>
      <c r="J84" s="59">
        <f>H86/$D84</f>
        <v>9.6732585642067909E-2</v>
      </c>
    </row>
    <row r="85" spans="1:10" x14ac:dyDescent="0.2">
      <c r="A85" s="141"/>
      <c r="B85" s="76" t="s">
        <v>1</v>
      </c>
      <c r="C85" s="76" t="s">
        <v>26</v>
      </c>
      <c r="D85" s="77">
        <v>4000</v>
      </c>
      <c r="E85" s="99" t="s">
        <v>126</v>
      </c>
      <c r="F85" s="67">
        <v>4.2</v>
      </c>
      <c r="G85" s="67">
        <v>4.2</v>
      </c>
      <c r="H85" s="67">
        <f>SQRT(F85^2+G85^2)</f>
        <v>5.939696961966999</v>
      </c>
      <c r="I85" s="15">
        <f>H85/$D85</f>
        <v>1.4849242404917497E-3</v>
      </c>
      <c r="J85" s="60">
        <f>H86/$D85</f>
        <v>9.6732585642067909E-2</v>
      </c>
    </row>
    <row r="86" spans="1:10" ht="13.5" thickBot="1" x14ac:dyDescent="0.25">
      <c r="A86" s="141"/>
      <c r="B86" s="76" t="s">
        <v>2</v>
      </c>
      <c r="C86" s="76"/>
      <c r="D86" s="77"/>
      <c r="E86" s="83" t="s">
        <v>22</v>
      </c>
      <c r="F86" s="46">
        <v>315.00000000000006</v>
      </c>
      <c r="G86" s="46">
        <v>224.7</v>
      </c>
      <c r="H86" s="46">
        <f>SQRT(F86^2+G86^2)</f>
        <v>386.93034256827161</v>
      </c>
      <c r="I86" s="23"/>
      <c r="J86" s="49"/>
    </row>
    <row r="87" spans="1:10" ht="26.25" thickBot="1" x14ac:dyDescent="0.25">
      <c r="A87" s="13" t="s">
        <v>81</v>
      </c>
      <c r="B87" s="11" t="s">
        <v>0</v>
      </c>
      <c r="C87" s="24" t="s">
        <v>27</v>
      </c>
      <c r="D87" s="20">
        <v>1000</v>
      </c>
      <c r="E87" s="31" t="s">
        <v>126</v>
      </c>
      <c r="F87" s="41">
        <v>170.78</v>
      </c>
      <c r="G87" s="41">
        <v>116</v>
      </c>
      <c r="H87" s="41">
        <f>SQRT(F87^2+G87^2)</f>
        <v>206.4504986673561</v>
      </c>
      <c r="I87" s="12">
        <f t="shared" ref="I87" si="8">H87/$D87</f>
        <v>0.2064504986673561</v>
      </c>
      <c r="J87" s="98" t="s">
        <v>37</v>
      </c>
    </row>
    <row r="88" spans="1:10" x14ac:dyDescent="0.2">
      <c r="A88" s="140" t="s">
        <v>289</v>
      </c>
      <c r="B88" s="1" t="s">
        <v>0</v>
      </c>
      <c r="C88" s="1" t="s">
        <v>26</v>
      </c>
      <c r="D88" s="65">
        <v>4000</v>
      </c>
      <c r="E88" s="29" t="s">
        <v>23</v>
      </c>
      <c r="F88" s="18">
        <v>138.6</v>
      </c>
      <c r="G88" s="18">
        <v>140.70000000000002</v>
      </c>
      <c r="H88" s="18">
        <f t="shared" ref="H88:H94" si="9">SQRT(F88^2+G88^2)</f>
        <v>197.50050632846489</v>
      </c>
      <c r="I88" s="14">
        <f>H88/$D88</f>
        <v>4.9375126582116222E-2</v>
      </c>
      <c r="J88" s="59">
        <f>H90/$D88</f>
        <v>7.7167856812276461E-2</v>
      </c>
    </row>
    <row r="89" spans="1:10" x14ac:dyDescent="0.2">
      <c r="A89" s="141"/>
      <c r="B89" s="4" t="s">
        <v>1</v>
      </c>
      <c r="C89" s="4" t="s">
        <v>26</v>
      </c>
      <c r="D89" s="67">
        <v>4000</v>
      </c>
      <c r="E89" s="54" t="s">
        <v>33</v>
      </c>
      <c r="F89" s="19">
        <v>102.9</v>
      </c>
      <c r="G89" s="19">
        <v>174.3</v>
      </c>
      <c r="H89" s="19">
        <f t="shared" si="9"/>
        <v>202.40775676836105</v>
      </c>
      <c r="I89" s="15">
        <f>H89/$D89</f>
        <v>5.0601939192090266E-2</v>
      </c>
      <c r="J89" s="60">
        <f>H90/$D89</f>
        <v>7.7167856812276461E-2</v>
      </c>
    </row>
    <row r="90" spans="1:10" ht="13.5" thickBot="1" x14ac:dyDescent="0.25">
      <c r="A90" s="142"/>
      <c r="B90" s="6" t="s">
        <v>2</v>
      </c>
      <c r="C90" s="6"/>
      <c r="D90" s="22"/>
      <c r="E90" s="32" t="s">
        <v>23</v>
      </c>
      <c r="F90" s="44">
        <v>197.4</v>
      </c>
      <c r="G90" s="44">
        <v>237.3</v>
      </c>
      <c r="H90" s="44">
        <f t="shared" si="9"/>
        <v>308.67142724910582</v>
      </c>
      <c r="I90" s="23"/>
      <c r="J90" s="49"/>
    </row>
    <row r="91" spans="1:10" x14ac:dyDescent="0.2">
      <c r="A91" s="140" t="s">
        <v>290</v>
      </c>
      <c r="B91" s="75" t="s">
        <v>0</v>
      </c>
      <c r="C91" s="47" t="s">
        <v>27</v>
      </c>
      <c r="D91" s="56">
        <v>4000</v>
      </c>
      <c r="E91" s="29" t="s">
        <v>24</v>
      </c>
      <c r="F91" s="18">
        <v>632.80000000000007</v>
      </c>
      <c r="G91" s="18">
        <v>266</v>
      </c>
      <c r="H91" s="18">
        <f t="shared" si="9"/>
        <v>686.43414833471104</v>
      </c>
      <c r="I91" s="14">
        <f>H91/$D91</f>
        <v>0.17160853708367776</v>
      </c>
      <c r="J91" s="59">
        <f>H93/$D91</f>
        <v>0.5455750108830133</v>
      </c>
    </row>
    <row r="92" spans="1:10" x14ac:dyDescent="0.2">
      <c r="A92" s="141"/>
      <c r="B92" s="76" t="s">
        <v>1</v>
      </c>
      <c r="C92" s="125" t="s">
        <v>27</v>
      </c>
      <c r="D92" s="77">
        <v>4000</v>
      </c>
      <c r="E92" s="30" t="s">
        <v>128</v>
      </c>
      <c r="F92" s="19">
        <v>1058.4000000000001</v>
      </c>
      <c r="G92" s="19">
        <v>1181.6000000000001</v>
      </c>
      <c r="H92" s="19">
        <f t="shared" si="9"/>
        <v>1586.3130586362834</v>
      </c>
      <c r="I92" s="15">
        <f>H92/$D92</f>
        <v>0.39657826465907087</v>
      </c>
      <c r="J92" s="60">
        <f>H93/$D92</f>
        <v>0.5455750108830133</v>
      </c>
    </row>
    <row r="93" spans="1:10" ht="13.5" thickBot="1" x14ac:dyDescent="0.25">
      <c r="A93" s="142"/>
      <c r="B93" s="6" t="s">
        <v>2</v>
      </c>
      <c r="C93" s="6"/>
      <c r="D93" s="22"/>
      <c r="E93" s="32" t="s">
        <v>128</v>
      </c>
      <c r="F93" s="44">
        <v>1647.8000000000002</v>
      </c>
      <c r="G93" s="44">
        <v>1430.8000000000002</v>
      </c>
      <c r="H93" s="44">
        <f t="shared" si="9"/>
        <v>2182.3000435320532</v>
      </c>
      <c r="I93" s="23"/>
      <c r="J93" s="49"/>
    </row>
    <row r="94" spans="1:10" ht="26.25" thickBot="1" x14ac:dyDescent="0.25">
      <c r="A94" s="13" t="s">
        <v>82</v>
      </c>
      <c r="B94" s="11" t="s">
        <v>0</v>
      </c>
      <c r="C94" s="11" t="s">
        <v>53</v>
      </c>
      <c r="D94" s="20">
        <v>5600</v>
      </c>
      <c r="E94" s="31" t="s">
        <v>31</v>
      </c>
      <c r="F94" s="41">
        <v>319.68</v>
      </c>
      <c r="G94" s="41">
        <v>243.36</v>
      </c>
      <c r="H94" s="41">
        <f t="shared" si="9"/>
        <v>401.77032244803746</v>
      </c>
      <c r="I94" s="12">
        <f t="shared" ref="I94" si="10">H94/$D94</f>
        <v>7.1744700437149547E-2</v>
      </c>
      <c r="J94" s="98" t="s">
        <v>37</v>
      </c>
    </row>
    <row r="95" spans="1:10" ht="12.75" customHeight="1" x14ac:dyDescent="0.2"/>
  </sheetData>
  <mergeCells count="39">
    <mergeCell ref="A1:D1"/>
    <mergeCell ref="C2:C4"/>
    <mergeCell ref="D2:D4"/>
    <mergeCell ref="A21:A23"/>
    <mergeCell ref="A27:A29"/>
    <mergeCell ref="A8:A10"/>
    <mergeCell ref="A15:A17"/>
    <mergeCell ref="A44:A46"/>
    <mergeCell ref="A47:A49"/>
    <mergeCell ref="A34:A36"/>
    <mergeCell ref="A2:A4"/>
    <mergeCell ref="A62:A64"/>
    <mergeCell ref="A69:A71"/>
    <mergeCell ref="A56:A58"/>
    <mergeCell ref="A59:A61"/>
    <mergeCell ref="A65:A68"/>
    <mergeCell ref="A91:A93"/>
    <mergeCell ref="A72:A74"/>
    <mergeCell ref="A50:A52"/>
    <mergeCell ref="A53:A55"/>
    <mergeCell ref="A11:A13"/>
    <mergeCell ref="A37:A39"/>
    <mergeCell ref="A5:A7"/>
    <mergeCell ref="B2:B4"/>
    <mergeCell ref="A40:A42"/>
    <mergeCell ref="A24:A26"/>
    <mergeCell ref="A31:A33"/>
    <mergeCell ref="A18:A20"/>
    <mergeCell ref="A80:A82"/>
    <mergeCell ref="A84:A86"/>
    <mergeCell ref="A77:A79"/>
    <mergeCell ref="A88:A90"/>
    <mergeCell ref="E1:J1"/>
    <mergeCell ref="E2:E4"/>
    <mergeCell ref="F2:F3"/>
    <mergeCell ref="G2:G3"/>
    <mergeCell ref="H2:H3"/>
    <mergeCell ref="I2:I4"/>
    <mergeCell ref="J2:J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105"/>
  <sheetViews>
    <sheetView zoomScaleNormal="100" workbookViewId="0">
      <pane xSplit="4" ySplit="4" topLeftCell="E68" activePane="bottomRight" state="frozen"/>
      <selection pane="topRight" activeCell="K1" sqref="K1"/>
      <selection pane="bottomLeft" activeCell="A5" sqref="A5"/>
      <selection pane="bottomRight" activeCell="C105" sqref="C105"/>
    </sheetView>
  </sheetViews>
  <sheetFormatPr defaultColWidth="5.7109375" defaultRowHeight="12.75" x14ac:dyDescent="0.2"/>
  <cols>
    <col min="1" max="1" width="15.7109375" style="58" customWidth="1"/>
    <col min="2" max="2" width="7.7109375" style="58" customWidth="1"/>
    <col min="3" max="3" width="6.7109375" style="58" customWidth="1"/>
    <col min="4" max="4" width="7.7109375" style="58" customWidth="1"/>
    <col min="5" max="5" width="11.7109375" style="58" customWidth="1"/>
    <col min="6" max="8" width="6.7109375" style="58" customWidth="1"/>
    <col min="9" max="9" width="7.7109375" style="58" customWidth="1"/>
    <col min="10" max="10" width="7.28515625" style="58" customWidth="1"/>
    <col min="11" max="11" width="11.7109375" style="58" customWidth="1"/>
    <col min="12" max="14" width="6.7109375" style="58" customWidth="1"/>
    <col min="15" max="15" width="7.7109375" style="58" customWidth="1"/>
    <col min="16" max="16" width="7.28515625" style="58" customWidth="1"/>
    <col min="17" max="17" width="7.7109375" style="58" customWidth="1"/>
    <col min="18" max="18" width="6.28515625" style="58" customWidth="1"/>
    <col min="19" max="24" width="6.7109375" style="58" customWidth="1"/>
    <col min="25" max="25" width="11.7109375" style="58" customWidth="1"/>
    <col min="26" max="28" width="6.7109375" style="58" customWidth="1"/>
    <col min="29" max="29" width="7.7109375" style="58" customWidth="1"/>
    <col min="30" max="30" width="7.28515625" style="58" customWidth="1"/>
    <col min="31" max="31" width="7.7109375" style="58" customWidth="1"/>
    <col min="32" max="32" width="6.28515625" style="58" customWidth="1"/>
    <col min="33" max="33" width="11.7109375" style="58" customWidth="1"/>
    <col min="34" max="36" width="6.7109375" style="58" customWidth="1"/>
    <col min="37" max="37" width="7.7109375" style="58" customWidth="1"/>
    <col min="38" max="38" width="7.28515625" style="58" customWidth="1"/>
    <col min="39" max="39" width="7.7109375" style="58" customWidth="1"/>
    <col min="40" max="40" width="6.28515625" style="58" customWidth="1"/>
    <col min="41" max="46" width="6.7109375" style="58" customWidth="1"/>
    <col min="47" max="47" width="11.7109375" style="58" customWidth="1"/>
    <col min="48" max="50" width="6.7109375" style="58" customWidth="1"/>
    <col min="51" max="51" width="7.7109375" style="58" customWidth="1"/>
    <col min="52" max="52" width="7.28515625" style="58" customWidth="1"/>
    <col min="53" max="53" width="7.7109375" style="58" customWidth="1"/>
    <col min="54" max="54" width="6.28515625" style="58" customWidth="1"/>
    <col min="55" max="55" width="11.7109375" style="58" customWidth="1"/>
    <col min="56" max="58" width="6.7109375" style="58" customWidth="1"/>
    <col min="59" max="59" width="7.7109375" style="58" customWidth="1"/>
    <col min="60" max="60" width="7.28515625" style="58" customWidth="1"/>
    <col min="61" max="61" width="7.7109375" style="58" customWidth="1"/>
    <col min="62" max="62" width="6.28515625" style="58" customWidth="1"/>
    <col min="63" max="68" width="6.7109375" style="58" customWidth="1"/>
    <col min="69" max="69" width="11.7109375" style="58" customWidth="1"/>
    <col min="70" max="72" width="6.7109375" style="58" customWidth="1"/>
    <col min="73" max="73" width="7.7109375" style="58" customWidth="1"/>
    <col min="74" max="74" width="7.28515625" style="58" customWidth="1"/>
    <col min="75" max="75" width="7.7109375" style="58" customWidth="1"/>
    <col min="76" max="76" width="6.28515625" style="58" customWidth="1"/>
    <col min="77" max="77" width="11.7109375" style="58" customWidth="1"/>
    <col min="78" max="80" width="6.7109375" style="58" customWidth="1"/>
    <col min="81" max="81" width="7.7109375" style="58" customWidth="1"/>
    <col min="82" max="82" width="7.28515625" style="58" customWidth="1"/>
    <col min="83" max="83" width="7.7109375" style="58" customWidth="1"/>
    <col min="84" max="84" width="6.28515625" style="58" customWidth="1"/>
    <col min="85" max="90" width="6.7109375" style="58" customWidth="1"/>
    <col min="91" max="91" width="11.7109375" style="58" customWidth="1"/>
    <col min="92" max="93" width="6.7109375" style="58" customWidth="1"/>
    <col min="94" max="96" width="7.28515625" style="58" customWidth="1"/>
    <col min="97" max="97" width="6.7109375" style="58" customWidth="1"/>
    <col min="98" max="98" width="5.7109375" style="58" customWidth="1"/>
    <col min="99" max="99" width="11.7109375" style="58" customWidth="1"/>
    <col min="100" max="101" width="6.7109375" style="58" customWidth="1"/>
    <col min="102" max="104" width="7.28515625" style="58" customWidth="1"/>
    <col min="105" max="105" width="6.7109375" style="58" customWidth="1"/>
    <col min="106" max="106" width="5.7109375" style="58" customWidth="1"/>
    <col min="107" max="112" width="6.7109375" style="58" customWidth="1"/>
    <col min="113" max="113" width="11.7109375" style="58" customWidth="1"/>
    <col min="114" max="115" width="6.7109375" style="58" customWidth="1"/>
    <col min="116" max="118" width="7.28515625" style="58" customWidth="1"/>
    <col min="119" max="119" width="6.7109375" style="58" customWidth="1"/>
    <col min="120" max="120" width="5.7109375" style="58" customWidth="1"/>
    <col min="121" max="121" width="11.7109375" style="58" customWidth="1"/>
    <col min="122" max="124" width="6.7109375" style="58" customWidth="1"/>
    <col min="125" max="126" width="7.28515625" style="58" customWidth="1"/>
    <col min="127" max="127" width="6.7109375" style="58" customWidth="1"/>
    <col min="128" max="16384" width="5.7109375" style="58"/>
  </cols>
  <sheetData>
    <row r="1" spans="1:10" ht="13.5" thickBot="1" x14ac:dyDescent="0.25">
      <c r="A1" s="171" t="s">
        <v>127</v>
      </c>
      <c r="B1" s="172"/>
      <c r="C1" s="172"/>
      <c r="D1" s="172"/>
      <c r="E1" s="169" t="s">
        <v>296</v>
      </c>
      <c r="F1" s="146"/>
      <c r="G1" s="146"/>
      <c r="H1" s="146"/>
      <c r="I1" s="146"/>
      <c r="J1" s="177"/>
    </row>
    <row r="2" spans="1:10" ht="12.75" customHeight="1" x14ac:dyDescent="0.2">
      <c r="A2" s="187" t="s">
        <v>16</v>
      </c>
      <c r="B2" s="151" t="s">
        <v>10</v>
      </c>
      <c r="C2" s="151" t="s">
        <v>25</v>
      </c>
      <c r="D2" s="151" t="s">
        <v>129</v>
      </c>
      <c r="E2" s="163" t="s">
        <v>15</v>
      </c>
      <c r="F2" s="179" t="s">
        <v>14</v>
      </c>
      <c r="G2" s="179" t="s">
        <v>13</v>
      </c>
      <c r="H2" s="154" t="s">
        <v>12</v>
      </c>
      <c r="I2" s="154" t="s">
        <v>9</v>
      </c>
      <c r="J2" s="157" t="s">
        <v>148</v>
      </c>
    </row>
    <row r="3" spans="1:10" ht="12.75" customHeight="1" x14ac:dyDescent="0.2">
      <c r="A3" s="166"/>
      <c r="B3" s="155"/>
      <c r="C3" s="155"/>
      <c r="D3" s="155"/>
      <c r="E3" s="164"/>
      <c r="F3" s="180"/>
      <c r="G3" s="180"/>
      <c r="H3" s="155"/>
      <c r="I3" s="155"/>
      <c r="J3" s="158"/>
    </row>
    <row r="4" spans="1:10" ht="12.6" customHeight="1" thickBot="1" x14ac:dyDescent="0.25">
      <c r="A4" s="167"/>
      <c r="B4" s="168"/>
      <c r="C4" s="168"/>
      <c r="D4" s="168"/>
      <c r="E4" s="170"/>
      <c r="F4" s="37" t="s">
        <v>6</v>
      </c>
      <c r="G4" s="37" t="s">
        <v>7</v>
      </c>
      <c r="H4" s="137" t="s">
        <v>8</v>
      </c>
      <c r="I4" s="168"/>
      <c r="J4" s="159"/>
    </row>
    <row r="5" spans="1:10" ht="12.75" customHeight="1" x14ac:dyDescent="0.2">
      <c r="A5" s="143" t="s">
        <v>231</v>
      </c>
      <c r="B5" s="1" t="s">
        <v>0</v>
      </c>
      <c r="C5" s="1" t="s">
        <v>29</v>
      </c>
      <c r="D5" s="18">
        <v>10000</v>
      </c>
      <c r="E5" s="53" t="s">
        <v>31</v>
      </c>
      <c r="F5" s="18">
        <v>1941.1200000000001</v>
      </c>
      <c r="G5" s="18">
        <v>970.56000000000006</v>
      </c>
      <c r="H5" s="18">
        <f t="shared" ref="H5:H68" si="0">SQRT(F5^2+G5^2)</f>
        <v>2170.2381362421961</v>
      </c>
      <c r="I5" s="14">
        <f>H5/$D5</f>
        <v>0.2170238136242196</v>
      </c>
      <c r="J5" s="59">
        <f>H7/$D5</f>
        <v>0.37016070404082596</v>
      </c>
    </row>
    <row r="6" spans="1:10" x14ac:dyDescent="0.2">
      <c r="A6" s="144"/>
      <c r="B6" s="4" t="s">
        <v>1</v>
      </c>
      <c r="C6" s="4" t="s">
        <v>49</v>
      </c>
      <c r="D6" s="19">
        <v>10000</v>
      </c>
      <c r="E6" s="54" t="s">
        <v>50</v>
      </c>
      <c r="F6" s="19">
        <v>1422.72</v>
      </c>
      <c r="G6" s="19">
        <v>900</v>
      </c>
      <c r="H6" s="19">
        <f t="shared" si="0"/>
        <v>1683.4881046208791</v>
      </c>
      <c r="I6" s="15">
        <f>H6/$D6</f>
        <v>0.16834881046208791</v>
      </c>
      <c r="J6" s="60">
        <f>H7/$D6</f>
        <v>0.37016070404082596</v>
      </c>
    </row>
    <row r="7" spans="1:10" ht="13.5" thickBot="1" x14ac:dyDescent="0.25">
      <c r="A7" s="145"/>
      <c r="B7" s="6" t="s">
        <v>2</v>
      </c>
      <c r="C7" s="6"/>
      <c r="D7" s="22"/>
      <c r="E7" s="32" t="s">
        <v>50</v>
      </c>
      <c r="F7" s="44">
        <v>3247.2</v>
      </c>
      <c r="G7" s="44">
        <v>1776.96</v>
      </c>
      <c r="H7" s="44">
        <f t="shared" si="0"/>
        <v>3701.6070404082598</v>
      </c>
      <c r="I7" s="23"/>
      <c r="J7" s="49"/>
    </row>
    <row r="8" spans="1:10" ht="12.75" customHeight="1" x14ac:dyDescent="0.2">
      <c r="A8" s="173" t="s">
        <v>232</v>
      </c>
      <c r="B8" s="25" t="s">
        <v>0</v>
      </c>
      <c r="C8" s="25" t="s">
        <v>29</v>
      </c>
      <c r="D8" s="33">
        <v>16000</v>
      </c>
      <c r="E8" s="62" t="s">
        <v>24</v>
      </c>
      <c r="F8" s="33">
        <v>3154.2000000000003</v>
      </c>
      <c r="G8" s="33">
        <v>1444.8</v>
      </c>
      <c r="H8" s="18">
        <f t="shared" si="0"/>
        <v>3469.3550812795165</v>
      </c>
      <c r="I8" s="14">
        <f>H8/$D8</f>
        <v>0.21683469257996979</v>
      </c>
      <c r="J8" s="59">
        <f>H10/$D8</f>
        <v>0.51136173717829148</v>
      </c>
    </row>
    <row r="9" spans="1:10" x14ac:dyDescent="0.2">
      <c r="A9" s="144"/>
      <c r="B9" s="4" t="s">
        <v>1</v>
      </c>
      <c r="C9" s="4" t="s">
        <v>29</v>
      </c>
      <c r="D9" s="19">
        <v>16000</v>
      </c>
      <c r="E9" s="54" t="s">
        <v>24</v>
      </c>
      <c r="F9" s="19">
        <v>4318.2</v>
      </c>
      <c r="G9" s="19">
        <v>1887.6000000000001</v>
      </c>
      <c r="H9" s="19">
        <f t="shared" si="0"/>
        <v>4712.7364662157806</v>
      </c>
      <c r="I9" s="15">
        <f>H9/$D9</f>
        <v>0.29454602913848626</v>
      </c>
      <c r="J9" s="60">
        <f>H10/$D9</f>
        <v>0.51136173717829148</v>
      </c>
    </row>
    <row r="10" spans="1:10" ht="13.5" thickBot="1" x14ac:dyDescent="0.25">
      <c r="A10" s="145"/>
      <c r="B10" s="6" t="s">
        <v>2</v>
      </c>
      <c r="C10" s="6"/>
      <c r="D10" s="22"/>
      <c r="E10" s="32" t="s">
        <v>24</v>
      </c>
      <c r="F10" s="44">
        <v>7472.4</v>
      </c>
      <c r="G10" s="44">
        <v>3332.4</v>
      </c>
      <c r="H10" s="44">
        <f t="shared" si="0"/>
        <v>8181.787794852663</v>
      </c>
      <c r="I10" s="23"/>
      <c r="J10" s="49"/>
    </row>
    <row r="11" spans="1:10" ht="12.75" customHeight="1" x14ac:dyDescent="0.2">
      <c r="A11" s="143" t="s">
        <v>233</v>
      </c>
      <c r="B11" s="1" t="s">
        <v>0</v>
      </c>
      <c r="C11" s="1" t="s">
        <v>29</v>
      </c>
      <c r="D11" s="110">
        <v>16000</v>
      </c>
      <c r="E11" s="53" t="s">
        <v>11</v>
      </c>
      <c r="F11" s="18">
        <v>4963.6000000000004</v>
      </c>
      <c r="G11" s="18">
        <v>4505.4000000000005</v>
      </c>
      <c r="H11" s="18">
        <f t="shared" si="0"/>
        <v>6703.4285347126661</v>
      </c>
      <c r="I11" s="14">
        <f>H11/$D11</f>
        <v>0.41896428341954162</v>
      </c>
      <c r="J11" s="59">
        <f>H13/$D11</f>
        <v>0.61015043137430458</v>
      </c>
    </row>
    <row r="12" spans="1:10" x14ac:dyDescent="0.2">
      <c r="A12" s="144"/>
      <c r="B12" s="4" t="s">
        <v>1</v>
      </c>
      <c r="C12" s="4" t="s">
        <v>29</v>
      </c>
      <c r="D12" s="112">
        <v>10000</v>
      </c>
      <c r="E12" s="54" t="s">
        <v>17</v>
      </c>
      <c r="F12" s="19">
        <v>3454.4</v>
      </c>
      <c r="G12" s="19">
        <v>2337.8000000000002</v>
      </c>
      <c r="H12" s="19">
        <f t="shared" si="0"/>
        <v>4171.1135443667799</v>
      </c>
      <c r="I12" s="15">
        <f>H12/$D12</f>
        <v>0.41711135443667802</v>
      </c>
      <c r="J12" s="60">
        <f>H13/$D12</f>
        <v>0.97624069019888737</v>
      </c>
    </row>
    <row r="13" spans="1:10" ht="13.5" thickBot="1" x14ac:dyDescent="0.25">
      <c r="A13" s="145"/>
      <c r="B13" s="6" t="s">
        <v>2</v>
      </c>
      <c r="C13" s="6"/>
      <c r="D13" s="22"/>
      <c r="E13" s="32" t="s">
        <v>11</v>
      </c>
      <c r="F13" s="44">
        <v>7549.4000000000005</v>
      </c>
      <c r="G13" s="44">
        <v>6189.6</v>
      </c>
      <c r="H13" s="44">
        <f t="shared" si="0"/>
        <v>9762.4069019888739</v>
      </c>
      <c r="I13" s="23"/>
      <c r="J13" s="49"/>
    </row>
    <row r="14" spans="1:10" ht="12.75" customHeight="1" x14ac:dyDescent="0.2">
      <c r="A14" s="143" t="s">
        <v>234</v>
      </c>
      <c r="B14" s="1" t="s">
        <v>0</v>
      </c>
      <c r="C14" s="1" t="s">
        <v>67</v>
      </c>
      <c r="D14" s="18">
        <v>6300</v>
      </c>
      <c r="E14" s="53" t="s">
        <v>23</v>
      </c>
      <c r="F14" s="18">
        <v>649.6</v>
      </c>
      <c r="G14" s="18">
        <v>712</v>
      </c>
      <c r="H14" s="18">
        <f t="shared" si="0"/>
        <v>963.8071176329837</v>
      </c>
      <c r="I14" s="14">
        <f>H14/$D14</f>
        <v>0.15298525676714028</v>
      </c>
      <c r="J14" s="59">
        <f>H16/$D14</f>
        <v>0.15298525676714028</v>
      </c>
    </row>
    <row r="15" spans="1:10" x14ac:dyDescent="0.2">
      <c r="A15" s="144"/>
      <c r="B15" s="4" t="s">
        <v>1</v>
      </c>
      <c r="C15" s="4" t="s">
        <v>67</v>
      </c>
      <c r="D15" s="19">
        <v>6300</v>
      </c>
      <c r="E15" s="54"/>
      <c r="F15" s="19">
        <v>0</v>
      </c>
      <c r="G15" s="19">
        <v>0</v>
      </c>
      <c r="H15" s="19">
        <f t="shared" si="0"/>
        <v>0</v>
      </c>
      <c r="I15" s="15">
        <f>H15/$D15</f>
        <v>0</v>
      </c>
      <c r="J15" s="60">
        <f>H16/$D15</f>
        <v>0.15298525676714028</v>
      </c>
    </row>
    <row r="16" spans="1:10" ht="13.5" thickBot="1" x14ac:dyDescent="0.25">
      <c r="A16" s="145"/>
      <c r="B16" s="6" t="s">
        <v>2</v>
      </c>
      <c r="C16" s="6"/>
      <c r="D16" s="22"/>
      <c r="E16" s="32" t="s">
        <v>23</v>
      </c>
      <c r="F16" s="44">
        <v>649.6</v>
      </c>
      <c r="G16" s="44">
        <v>712</v>
      </c>
      <c r="H16" s="44">
        <f t="shared" si="0"/>
        <v>963.8071176329837</v>
      </c>
      <c r="I16" s="23"/>
      <c r="J16" s="49"/>
    </row>
    <row r="17" spans="1:10" ht="12.75" customHeight="1" x14ac:dyDescent="0.2">
      <c r="A17" s="143" t="s">
        <v>235</v>
      </c>
      <c r="B17" s="1" t="s">
        <v>0</v>
      </c>
      <c r="C17" s="1" t="s">
        <v>26</v>
      </c>
      <c r="D17" s="18">
        <v>2500</v>
      </c>
      <c r="E17" s="53" t="s">
        <v>22</v>
      </c>
      <c r="F17" s="18">
        <v>244.20000000000002</v>
      </c>
      <c r="G17" s="18">
        <v>132</v>
      </c>
      <c r="H17" s="18">
        <f t="shared" si="0"/>
        <v>277.59257915153285</v>
      </c>
      <c r="I17" s="14">
        <f>H17/$D17</f>
        <v>0.11103703166061314</v>
      </c>
      <c r="J17" s="59">
        <f>H19/$D17</f>
        <v>0.11103703166061314</v>
      </c>
    </row>
    <row r="18" spans="1:10" x14ac:dyDescent="0.2">
      <c r="A18" s="144"/>
      <c r="B18" s="4" t="s">
        <v>1</v>
      </c>
      <c r="C18" s="4" t="s">
        <v>54</v>
      </c>
      <c r="D18" s="19">
        <v>2500</v>
      </c>
      <c r="E18" s="54"/>
      <c r="F18" s="19">
        <v>0</v>
      </c>
      <c r="G18" s="19">
        <v>0</v>
      </c>
      <c r="H18" s="19">
        <f t="shared" si="0"/>
        <v>0</v>
      </c>
      <c r="I18" s="15">
        <f>H18/$D18</f>
        <v>0</v>
      </c>
      <c r="J18" s="60">
        <f>H19/$D18</f>
        <v>0.11103703166061314</v>
      </c>
    </row>
    <row r="19" spans="1:10" ht="13.5" thickBot="1" x14ac:dyDescent="0.25">
      <c r="A19" s="145"/>
      <c r="B19" s="6" t="s">
        <v>2</v>
      </c>
      <c r="C19" s="6"/>
      <c r="D19" s="22"/>
      <c r="E19" s="32" t="s">
        <v>22</v>
      </c>
      <c r="F19" s="44">
        <v>244.20000000000002</v>
      </c>
      <c r="G19" s="44">
        <v>132</v>
      </c>
      <c r="H19" s="44">
        <f t="shared" si="0"/>
        <v>277.59257915153285</v>
      </c>
      <c r="I19" s="23"/>
      <c r="J19" s="49"/>
    </row>
    <row r="20" spans="1:10" ht="12.75" customHeight="1" x14ac:dyDescent="0.2">
      <c r="A20" s="143" t="s">
        <v>236</v>
      </c>
      <c r="B20" s="1" t="s">
        <v>0</v>
      </c>
      <c r="C20" s="1" t="s">
        <v>29</v>
      </c>
      <c r="D20" s="18">
        <v>16000</v>
      </c>
      <c r="E20" s="53" t="s">
        <v>84</v>
      </c>
      <c r="F20" s="18">
        <v>6142.4000000000005</v>
      </c>
      <c r="G20" s="18">
        <v>1997.6000000000001</v>
      </c>
      <c r="H20" s="18">
        <f t="shared" si="0"/>
        <v>6459.0621238690683</v>
      </c>
      <c r="I20" s="14">
        <f>H20/$D20</f>
        <v>0.40369138274181676</v>
      </c>
      <c r="J20" s="59">
        <f>H22/$D20</f>
        <v>0.57855608198341502</v>
      </c>
    </row>
    <row r="21" spans="1:10" x14ac:dyDescent="0.2">
      <c r="A21" s="144"/>
      <c r="B21" s="4" t="s">
        <v>1</v>
      </c>
      <c r="C21" s="4" t="s">
        <v>29</v>
      </c>
      <c r="D21" s="19">
        <v>16000</v>
      </c>
      <c r="E21" s="54" t="s">
        <v>83</v>
      </c>
      <c r="F21" s="19">
        <v>2763.2000000000003</v>
      </c>
      <c r="G21" s="19">
        <v>607.20000000000005</v>
      </c>
      <c r="H21" s="19">
        <f t="shared" si="0"/>
        <v>2829.1281483877679</v>
      </c>
      <c r="I21" s="15">
        <f>H21/$D21</f>
        <v>0.17682050927423548</v>
      </c>
      <c r="J21" s="60">
        <f>H22/$D21</f>
        <v>0.57855608198341502</v>
      </c>
    </row>
    <row r="22" spans="1:10" ht="13.5" thickBot="1" x14ac:dyDescent="0.25">
      <c r="A22" s="145"/>
      <c r="B22" s="6" t="s">
        <v>2</v>
      </c>
      <c r="C22" s="6"/>
      <c r="D22" s="22"/>
      <c r="E22" s="32" t="s">
        <v>84</v>
      </c>
      <c r="F22" s="44">
        <v>8888</v>
      </c>
      <c r="G22" s="44">
        <v>2587.2000000000003</v>
      </c>
      <c r="H22" s="44">
        <f t="shared" si="0"/>
        <v>9256.8973117346395</v>
      </c>
      <c r="I22" s="23"/>
      <c r="J22" s="49"/>
    </row>
    <row r="23" spans="1:10" ht="26.25" thickBot="1" x14ac:dyDescent="0.25">
      <c r="A23" s="16" t="s">
        <v>237</v>
      </c>
      <c r="B23" s="11" t="s">
        <v>0</v>
      </c>
      <c r="C23" s="10" t="s">
        <v>26</v>
      </c>
      <c r="D23" s="93">
        <v>2500</v>
      </c>
      <c r="E23" s="31" t="s">
        <v>22</v>
      </c>
      <c r="F23" s="41">
        <v>104.4</v>
      </c>
      <c r="G23" s="41">
        <v>56.4</v>
      </c>
      <c r="H23" s="41">
        <f t="shared" si="0"/>
        <v>118.66052418559426</v>
      </c>
      <c r="I23" s="12">
        <f>H23/$D23</f>
        <v>4.7464209674237701E-2</v>
      </c>
      <c r="J23" s="98" t="s">
        <v>37</v>
      </c>
    </row>
    <row r="24" spans="1:10" x14ac:dyDescent="0.2">
      <c r="A24" s="140" t="s">
        <v>238</v>
      </c>
      <c r="B24" s="75" t="s">
        <v>0</v>
      </c>
      <c r="C24" s="75" t="s">
        <v>26</v>
      </c>
      <c r="D24" s="56">
        <v>4000</v>
      </c>
      <c r="E24" s="29" t="s">
        <v>56</v>
      </c>
      <c r="F24" s="18">
        <v>652.32000000000005</v>
      </c>
      <c r="G24" s="18">
        <v>180</v>
      </c>
      <c r="H24" s="18">
        <f t="shared" si="0"/>
        <v>676.69888606380903</v>
      </c>
      <c r="I24" s="14">
        <f>H24/$D24</f>
        <v>0.16917472151595225</v>
      </c>
      <c r="J24" s="59">
        <f>H26/$D24</f>
        <v>0.40327231494363708</v>
      </c>
    </row>
    <row r="25" spans="1:10" x14ac:dyDescent="0.2">
      <c r="A25" s="141"/>
      <c r="B25" s="76" t="s">
        <v>1</v>
      </c>
      <c r="C25" s="104" t="s">
        <v>27</v>
      </c>
      <c r="D25" s="77">
        <v>3200</v>
      </c>
      <c r="E25" s="30" t="s">
        <v>30</v>
      </c>
      <c r="F25" s="19">
        <v>928.80000000000007</v>
      </c>
      <c r="G25" s="19">
        <v>272.16000000000003</v>
      </c>
      <c r="H25" s="19">
        <f t="shared" si="0"/>
        <v>967.85355586472906</v>
      </c>
      <c r="I25" s="15">
        <f>H25/$D25</f>
        <v>0.30245423620772782</v>
      </c>
      <c r="J25" s="60">
        <f>H26/$D25</f>
        <v>0.50409039367954633</v>
      </c>
    </row>
    <row r="26" spans="1:10" ht="13.5" thickBot="1" x14ac:dyDescent="0.25">
      <c r="A26" s="141"/>
      <c r="B26" s="76" t="s">
        <v>2</v>
      </c>
      <c r="C26" s="76"/>
      <c r="D26" s="77"/>
      <c r="E26" s="30" t="s">
        <v>30</v>
      </c>
      <c r="F26" s="40">
        <v>1548</v>
      </c>
      <c r="G26" s="40">
        <v>453.6</v>
      </c>
      <c r="H26" s="44">
        <f t="shared" si="0"/>
        <v>1613.0892597745483</v>
      </c>
      <c r="I26" s="23"/>
      <c r="J26" s="49"/>
    </row>
    <row r="27" spans="1:10" ht="12.75" customHeight="1" x14ac:dyDescent="0.2">
      <c r="A27" s="181" t="s">
        <v>55</v>
      </c>
      <c r="B27" s="1" t="s">
        <v>0</v>
      </c>
      <c r="C27" s="1" t="s">
        <v>27</v>
      </c>
      <c r="D27" s="18">
        <v>1600</v>
      </c>
      <c r="E27" s="53" t="s">
        <v>128</v>
      </c>
      <c r="F27" s="65">
        <v>1216.816</v>
      </c>
      <c r="G27" s="65">
        <v>875.4</v>
      </c>
      <c r="H27" s="18">
        <f t="shared" si="0"/>
        <v>1498.9884381995748</v>
      </c>
      <c r="I27" s="14">
        <f>H27/$D27</f>
        <v>0.9368677738747343</v>
      </c>
      <c r="J27" s="59">
        <f>H29/$D27</f>
        <v>0.9368677738747343</v>
      </c>
    </row>
    <row r="28" spans="1:10" x14ac:dyDescent="0.2">
      <c r="A28" s="182"/>
      <c r="B28" s="4" t="s">
        <v>1</v>
      </c>
      <c r="C28" s="4" t="s">
        <v>26</v>
      </c>
      <c r="D28" s="19">
        <v>1600</v>
      </c>
      <c r="E28" s="54"/>
      <c r="F28" s="67">
        <v>0</v>
      </c>
      <c r="G28" s="67">
        <v>0</v>
      </c>
      <c r="H28" s="19">
        <f t="shared" si="0"/>
        <v>0</v>
      </c>
      <c r="I28" s="15">
        <f>H28/$D28</f>
        <v>0</v>
      </c>
      <c r="J28" s="60">
        <f>H29/$D28</f>
        <v>0.9368677738747343</v>
      </c>
    </row>
    <row r="29" spans="1:10" ht="13.5" thickBot="1" x14ac:dyDescent="0.25">
      <c r="A29" s="183"/>
      <c r="B29" s="6" t="s">
        <v>2</v>
      </c>
      <c r="C29" s="6"/>
      <c r="D29" s="22"/>
      <c r="E29" s="32" t="s">
        <v>128</v>
      </c>
      <c r="F29" s="48">
        <v>1216.816</v>
      </c>
      <c r="G29" s="48">
        <v>875.4</v>
      </c>
      <c r="H29" s="44">
        <f t="shared" si="0"/>
        <v>1498.9884381995748</v>
      </c>
      <c r="I29" s="23"/>
      <c r="J29" s="49"/>
    </row>
    <row r="30" spans="1:10" x14ac:dyDescent="0.2">
      <c r="A30" s="140" t="s">
        <v>239</v>
      </c>
      <c r="B30" s="1" t="s">
        <v>0</v>
      </c>
      <c r="C30" s="1" t="s">
        <v>26</v>
      </c>
      <c r="D30" s="18">
        <v>2500</v>
      </c>
      <c r="E30" s="53" t="s">
        <v>17</v>
      </c>
      <c r="F30" s="65">
        <v>391.80799999999999</v>
      </c>
      <c r="G30" s="65">
        <v>320</v>
      </c>
      <c r="H30" s="18">
        <f t="shared" si="0"/>
        <v>505.8789468479589</v>
      </c>
      <c r="I30" s="14">
        <f>H30/$D30</f>
        <v>0.20235157873918355</v>
      </c>
      <c r="J30" s="59">
        <f>H32/$D30</f>
        <v>0.20235157873918355</v>
      </c>
    </row>
    <row r="31" spans="1:10" x14ac:dyDescent="0.2">
      <c r="A31" s="141"/>
      <c r="B31" s="4" t="s">
        <v>1</v>
      </c>
      <c r="C31" s="4" t="s">
        <v>26</v>
      </c>
      <c r="D31" s="19">
        <v>2500</v>
      </c>
      <c r="E31" s="54"/>
      <c r="F31" s="67">
        <v>0</v>
      </c>
      <c r="G31" s="67">
        <v>0</v>
      </c>
      <c r="H31" s="19">
        <f t="shared" si="0"/>
        <v>0</v>
      </c>
      <c r="I31" s="15">
        <f>H31/$D31</f>
        <v>0</v>
      </c>
      <c r="J31" s="60">
        <f>H32/$D31</f>
        <v>0.20235157873918355</v>
      </c>
    </row>
    <row r="32" spans="1:10" ht="13.5" thickBot="1" x14ac:dyDescent="0.25">
      <c r="A32" s="142"/>
      <c r="B32" s="6" t="s">
        <v>2</v>
      </c>
      <c r="C32" s="6"/>
      <c r="D32" s="22"/>
      <c r="E32" s="32" t="s">
        <v>17</v>
      </c>
      <c r="F32" s="48">
        <v>391.80799999999999</v>
      </c>
      <c r="G32" s="48">
        <v>320</v>
      </c>
      <c r="H32" s="44">
        <f t="shared" si="0"/>
        <v>505.8789468479589</v>
      </c>
      <c r="I32" s="23"/>
      <c r="J32" s="49"/>
    </row>
    <row r="33" spans="1:10" x14ac:dyDescent="0.2">
      <c r="A33" s="140" t="s">
        <v>240</v>
      </c>
      <c r="B33" s="1" t="s">
        <v>0</v>
      </c>
      <c r="C33" s="1" t="s">
        <v>27</v>
      </c>
      <c r="D33" s="18">
        <v>4000</v>
      </c>
      <c r="E33" s="53" t="s">
        <v>11</v>
      </c>
      <c r="F33" s="18">
        <v>1669.2</v>
      </c>
      <c r="G33" s="18">
        <v>1696.8</v>
      </c>
      <c r="H33" s="18">
        <f t="shared" si="0"/>
        <v>2380.201436853612</v>
      </c>
      <c r="I33" s="14">
        <f>H33/$D33</f>
        <v>0.59505035921340299</v>
      </c>
      <c r="J33" s="59">
        <f>H35/$D33</f>
        <v>0.76852277129568514</v>
      </c>
    </row>
    <row r="34" spans="1:10" x14ac:dyDescent="0.2">
      <c r="A34" s="141"/>
      <c r="B34" s="4" t="s">
        <v>1</v>
      </c>
      <c r="C34" s="4" t="s">
        <v>27</v>
      </c>
      <c r="D34" s="19">
        <v>4000</v>
      </c>
      <c r="E34" s="54" t="s">
        <v>22</v>
      </c>
      <c r="F34" s="19">
        <v>1348.8</v>
      </c>
      <c r="G34" s="19">
        <v>853.2</v>
      </c>
      <c r="H34" s="19">
        <f t="shared" si="0"/>
        <v>1595.9986466159676</v>
      </c>
      <c r="I34" s="15">
        <f>H34/$D34</f>
        <v>0.39899966165399187</v>
      </c>
      <c r="J34" s="60">
        <f>H35/$D34</f>
        <v>0.76852277129568514</v>
      </c>
    </row>
    <row r="35" spans="1:10" ht="13.5" thickBot="1" x14ac:dyDescent="0.25">
      <c r="A35" s="184"/>
      <c r="B35" s="3" t="s">
        <v>2</v>
      </c>
      <c r="C35" s="3"/>
      <c r="D35" s="38"/>
      <c r="E35" s="61" t="s">
        <v>17</v>
      </c>
      <c r="F35" s="46">
        <v>2271.6</v>
      </c>
      <c r="G35" s="46">
        <v>2071.1999999999998</v>
      </c>
      <c r="H35" s="46">
        <f t="shared" si="0"/>
        <v>3074.0910851827407</v>
      </c>
      <c r="I35" s="39"/>
      <c r="J35" s="100"/>
    </row>
    <row r="36" spans="1:10" ht="26.25" thickBot="1" x14ac:dyDescent="0.25">
      <c r="A36" s="13" t="s">
        <v>294</v>
      </c>
      <c r="B36" s="11" t="s">
        <v>0</v>
      </c>
      <c r="C36" s="133" t="s">
        <v>157</v>
      </c>
      <c r="D36" s="132">
        <v>10000</v>
      </c>
      <c r="E36" s="31" t="s">
        <v>11</v>
      </c>
      <c r="F36" s="41">
        <v>1825.5840000000001</v>
      </c>
      <c r="G36" s="41">
        <v>1364</v>
      </c>
      <c r="H36" s="41">
        <f t="shared" si="0"/>
        <v>2278.8709794668061</v>
      </c>
      <c r="I36" s="12">
        <f>H36/$D36</f>
        <v>0.22788709794668061</v>
      </c>
      <c r="J36" s="98" t="s">
        <v>37</v>
      </c>
    </row>
    <row r="37" spans="1:10" x14ac:dyDescent="0.2">
      <c r="A37" s="186" t="s">
        <v>241</v>
      </c>
      <c r="B37" s="25" t="s">
        <v>0</v>
      </c>
      <c r="C37" s="25" t="s">
        <v>27</v>
      </c>
      <c r="D37" s="33">
        <v>1000</v>
      </c>
      <c r="E37" s="62" t="s">
        <v>30</v>
      </c>
      <c r="F37" s="33">
        <v>18</v>
      </c>
      <c r="G37" s="33">
        <v>14.6</v>
      </c>
      <c r="H37" s="33">
        <f t="shared" si="0"/>
        <v>23.176712450216058</v>
      </c>
      <c r="I37" s="52">
        <f>H37/$D37</f>
        <v>2.3176712450216057E-2</v>
      </c>
      <c r="J37" s="105">
        <f>H39/$D37</f>
        <v>2.3176712450216057E-2</v>
      </c>
    </row>
    <row r="38" spans="1:10" x14ac:dyDescent="0.2">
      <c r="A38" s="141"/>
      <c r="B38" s="4" t="s">
        <v>1</v>
      </c>
      <c r="C38" s="4" t="s">
        <v>27</v>
      </c>
      <c r="D38" s="19">
        <v>1000</v>
      </c>
      <c r="E38" s="54"/>
      <c r="F38" s="67">
        <v>0</v>
      </c>
      <c r="G38" s="67">
        <v>0</v>
      </c>
      <c r="H38" s="19">
        <f t="shared" si="0"/>
        <v>0</v>
      </c>
      <c r="I38" s="15">
        <f>H38/$D38</f>
        <v>0</v>
      </c>
      <c r="J38" s="60">
        <f>H39/$D38</f>
        <v>2.3176712450216057E-2</v>
      </c>
    </row>
    <row r="39" spans="1:10" ht="13.5" thickBot="1" x14ac:dyDescent="0.25">
      <c r="A39" s="142"/>
      <c r="B39" s="6" t="s">
        <v>2</v>
      </c>
      <c r="C39" s="6"/>
      <c r="D39" s="22"/>
      <c r="E39" s="32" t="s">
        <v>30</v>
      </c>
      <c r="F39" s="44">
        <v>18</v>
      </c>
      <c r="G39" s="44">
        <v>14.6</v>
      </c>
      <c r="H39" s="44">
        <f t="shared" si="0"/>
        <v>23.176712450216058</v>
      </c>
      <c r="I39" s="23"/>
      <c r="J39" s="49"/>
    </row>
    <row r="40" spans="1:10" x14ac:dyDescent="0.2">
      <c r="A40" s="140" t="s">
        <v>242</v>
      </c>
      <c r="B40" s="1" t="s">
        <v>0</v>
      </c>
      <c r="C40" s="1" t="s">
        <v>27</v>
      </c>
      <c r="D40" s="18">
        <v>1000</v>
      </c>
      <c r="E40" s="53"/>
      <c r="F40" s="18">
        <v>0</v>
      </c>
      <c r="G40" s="18">
        <v>0</v>
      </c>
      <c r="H40" s="18">
        <f t="shared" si="0"/>
        <v>0</v>
      </c>
      <c r="I40" s="14">
        <f>H40/$D40</f>
        <v>0</v>
      </c>
      <c r="J40" s="59">
        <f>H42/$D40</f>
        <v>7.1598882672846226E-2</v>
      </c>
    </row>
    <row r="41" spans="1:10" x14ac:dyDescent="0.2">
      <c r="A41" s="141"/>
      <c r="B41" s="4" t="s">
        <v>1</v>
      </c>
      <c r="C41" s="4" t="s">
        <v>27</v>
      </c>
      <c r="D41" s="19">
        <v>1000</v>
      </c>
      <c r="E41" s="54" t="s">
        <v>128</v>
      </c>
      <c r="F41" s="19">
        <v>45.6</v>
      </c>
      <c r="G41" s="19">
        <v>55.2</v>
      </c>
      <c r="H41" s="19">
        <f t="shared" si="0"/>
        <v>71.59888267284623</v>
      </c>
      <c r="I41" s="15">
        <f>H41/$D41</f>
        <v>7.1598882672846226E-2</v>
      </c>
      <c r="J41" s="60">
        <f>H42/$D41</f>
        <v>7.1598882672846226E-2</v>
      </c>
    </row>
    <row r="42" spans="1:10" ht="13.5" thickBot="1" x14ac:dyDescent="0.25">
      <c r="A42" s="142"/>
      <c r="B42" s="6" t="s">
        <v>2</v>
      </c>
      <c r="C42" s="6"/>
      <c r="D42" s="22"/>
      <c r="E42" s="54" t="s">
        <v>128</v>
      </c>
      <c r="F42" s="19">
        <v>45.6</v>
      </c>
      <c r="G42" s="19">
        <v>55.2</v>
      </c>
      <c r="H42" s="44">
        <f t="shared" si="0"/>
        <v>71.59888267284623</v>
      </c>
      <c r="I42" s="23"/>
      <c r="J42" s="49"/>
    </row>
    <row r="43" spans="1:10" ht="12.75" customHeight="1" x14ac:dyDescent="0.2">
      <c r="A43" s="140" t="s">
        <v>59</v>
      </c>
      <c r="B43" s="1" t="s">
        <v>0</v>
      </c>
      <c r="C43" s="1" t="s">
        <v>27</v>
      </c>
      <c r="D43" s="126">
        <v>1600</v>
      </c>
      <c r="E43" s="53" t="s">
        <v>11</v>
      </c>
      <c r="F43" s="65">
        <v>553.85800000000006</v>
      </c>
      <c r="G43" s="18">
        <v>303.60000000000002</v>
      </c>
      <c r="H43" s="18">
        <f t="shared" si="0"/>
        <v>631.61035786630362</v>
      </c>
      <c r="I43" s="14">
        <f>H43/$D43</f>
        <v>0.39475647366643973</v>
      </c>
      <c r="J43" s="59">
        <f>H45/$D43</f>
        <v>0.98530443141399826</v>
      </c>
    </row>
    <row r="44" spans="1:10" x14ac:dyDescent="0.2">
      <c r="A44" s="141"/>
      <c r="B44" s="4" t="s">
        <v>1</v>
      </c>
      <c r="C44" s="4" t="s">
        <v>27</v>
      </c>
      <c r="D44" s="127">
        <v>2500</v>
      </c>
      <c r="E44" s="54" t="s">
        <v>11</v>
      </c>
      <c r="F44" s="67">
        <v>582.6</v>
      </c>
      <c r="G44" s="19">
        <v>789</v>
      </c>
      <c r="H44" s="19">
        <f t="shared" si="0"/>
        <v>980.78731639433431</v>
      </c>
      <c r="I44" s="15">
        <f>H44/$D44</f>
        <v>0.3923149265577337</v>
      </c>
      <c r="J44" s="60">
        <f>H45/$D44</f>
        <v>0.63059483610495892</v>
      </c>
    </row>
    <row r="45" spans="1:10" ht="13.5" thickBot="1" x14ac:dyDescent="0.25">
      <c r="A45" s="142"/>
      <c r="B45" s="6" t="s">
        <v>2</v>
      </c>
      <c r="C45" s="6"/>
      <c r="D45" s="22"/>
      <c r="E45" s="32" t="s">
        <v>11</v>
      </c>
      <c r="F45" s="48">
        <v>1136.4580000000001</v>
      </c>
      <c r="G45" s="44">
        <v>1092.5999999999999</v>
      </c>
      <c r="H45" s="44">
        <f t="shared" si="0"/>
        <v>1576.4870902623973</v>
      </c>
      <c r="I45" s="23"/>
      <c r="J45" s="49"/>
    </row>
    <row r="46" spans="1:10" ht="12.75" customHeight="1" x14ac:dyDescent="0.2">
      <c r="A46" s="140" t="s">
        <v>68</v>
      </c>
      <c r="B46" s="1" t="s">
        <v>0</v>
      </c>
      <c r="C46" s="1" t="s">
        <v>27</v>
      </c>
      <c r="D46" s="18">
        <v>1600</v>
      </c>
      <c r="E46" s="53" t="s">
        <v>17</v>
      </c>
      <c r="F46" s="65">
        <v>139.20000000000002</v>
      </c>
      <c r="G46" s="65">
        <v>92.4</v>
      </c>
      <c r="H46" s="18">
        <f t="shared" si="0"/>
        <v>167.07603059685133</v>
      </c>
      <c r="I46" s="14">
        <f>H46/$D46</f>
        <v>0.10442251912303208</v>
      </c>
      <c r="J46" s="59">
        <f>H48/$D46</f>
        <v>0.10442251912303208</v>
      </c>
    </row>
    <row r="47" spans="1:10" x14ac:dyDescent="0.2">
      <c r="A47" s="141"/>
      <c r="B47" s="4" t="s">
        <v>1</v>
      </c>
      <c r="C47" s="4" t="s">
        <v>27</v>
      </c>
      <c r="D47" s="19">
        <v>1600</v>
      </c>
      <c r="E47" s="54"/>
      <c r="F47" s="67">
        <v>0</v>
      </c>
      <c r="G47" s="67">
        <v>0</v>
      </c>
      <c r="H47" s="19">
        <f t="shared" si="0"/>
        <v>0</v>
      </c>
      <c r="I47" s="15">
        <f>H47/$D47</f>
        <v>0</v>
      </c>
      <c r="J47" s="60">
        <f>H48/$D47</f>
        <v>0.10442251912303208</v>
      </c>
    </row>
    <row r="48" spans="1:10" ht="13.5" thickBot="1" x14ac:dyDescent="0.25">
      <c r="A48" s="142"/>
      <c r="B48" s="6" t="s">
        <v>2</v>
      </c>
      <c r="C48" s="6"/>
      <c r="D48" s="22"/>
      <c r="E48" s="32" t="s">
        <v>17</v>
      </c>
      <c r="F48" s="48">
        <v>139.20000000000002</v>
      </c>
      <c r="G48" s="48">
        <v>92.4</v>
      </c>
      <c r="H48" s="44">
        <f t="shared" si="0"/>
        <v>167.07603059685133</v>
      </c>
      <c r="I48" s="23"/>
      <c r="J48" s="49"/>
    </row>
    <row r="49" spans="1:10" ht="26.25" thickBot="1" x14ac:dyDescent="0.25">
      <c r="A49" s="13" t="s">
        <v>243</v>
      </c>
      <c r="B49" s="11" t="s">
        <v>0</v>
      </c>
      <c r="C49" s="11" t="s">
        <v>27</v>
      </c>
      <c r="D49" s="20">
        <v>1600</v>
      </c>
      <c r="E49" s="31" t="s">
        <v>83</v>
      </c>
      <c r="F49" s="41">
        <v>140</v>
      </c>
      <c r="G49" s="41">
        <v>72</v>
      </c>
      <c r="H49" s="41">
        <f t="shared" si="0"/>
        <v>157.42934923323543</v>
      </c>
      <c r="I49" s="12">
        <f>H49/$D49</f>
        <v>9.8393343270772149E-2</v>
      </c>
      <c r="J49" s="98" t="s">
        <v>37</v>
      </c>
    </row>
    <row r="50" spans="1:10" x14ac:dyDescent="0.2">
      <c r="A50" s="140" t="s">
        <v>244</v>
      </c>
      <c r="B50" s="1" t="s">
        <v>0</v>
      </c>
      <c r="C50" s="1" t="s">
        <v>154</v>
      </c>
      <c r="D50" s="18">
        <v>4000</v>
      </c>
      <c r="E50" s="53" t="s">
        <v>22</v>
      </c>
      <c r="F50" s="18">
        <v>49</v>
      </c>
      <c r="G50" s="18">
        <v>17.600000000000001</v>
      </c>
      <c r="H50" s="18">
        <f t="shared" si="0"/>
        <v>52.064959425702042</v>
      </c>
      <c r="I50" s="14">
        <f>H50/$D50</f>
        <v>1.3016239856425511E-2</v>
      </c>
      <c r="J50" s="59">
        <f>H52/$D50</f>
        <v>1.3016239856425511E-2</v>
      </c>
    </row>
    <row r="51" spans="1:10" x14ac:dyDescent="0.2">
      <c r="A51" s="141"/>
      <c r="B51" s="4" t="s">
        <v>1</v>
      </c>
      <c r="C51" s="4" t="s">
        <v>154</v>
      </c>
      <c r="D51" s="19">
        <v>4000</v>
      </c>
      <c r="E51" s="54"/>
      <c r="F51" s="19">
        <v>0</v>
      </c>
      <c r="G51" s="19">
        <v>0</v>
      </c>
      <c r="H51" s="19">
        <f t="shared" si="0"/>
        <v>0</v>
      </c>
      <c r="I51" s="15">
        <f>H51/$D51</f>
        <v>0</v>
      </c>
      <c r="J51" s="60">
        <f>H52/$D51</f>
        <v>1.3016239856425511E-2</v>
      </c>
    </row>
    <row r="52" spans="1:10" ht="13.5" thickBot="1" x14ac:dyDescent="0.25">
      <c r="A52" s="142"/>
      <c r="B52" s="6" t="s">
        <v>2</v>
      </c>
      <c r="C52" s="6"/>
      <c r="D52" s="22"/>
      <c r="E52" s="32" t="s">
        <v>22</v>
      </c>
      <c r="F52" s="44">
        <v>49</v>
      </c>
      <c r="G52" s="44">
        <v>17.600000000000001</v>
      </c>
      <c r="H52" s="44">
        <f t="shared" si="0"/>
        <v>52.064959425702042</v>
      </c>
      <c r="I52" s="23"/>
      <c r="J52" s="49"/>
    </row>
    <row r="53" spans="1:10" ht="12.75" customHeight="1" x14ac:dyDescent="0.2">
      <c r="A53" s="143" t="s">
        <v>245</v>
      </c>
      <c r="B53" s="1" t="s">
        <v>0</v>
      </c>
      <c r="C53" s="1" t="s">
        <v>29</v>
      </c>
      <c r="D53" s="18">
        <v>10000</v>
      </c>
      <c r="E53" s="53" t="s">
        <v>22</v>
      </c>
      <c r="F53" s="18">
        <v>3348.4</v>
      </c>
      <c r="G53" s="18">
        <v>2582.8000000000002</v>
      </c>
      <c r="H53" s="18">
        <f t="shared" si="0"/>
        <v>4228.7868709595668</v>
      </c>
      <c r="I53" s="14">
        <f>H53/$D53</f>
        <v>0.42287868709595666</v>
      </c>
      <c r="J53" s="59">
        <f>H55/$D53</f>
        <v>0.77749145435818134</v>
      </c>
    </row>
    <row r="54" spans="1:10" x14ac:dyDescent="0.2">
      <c r="A54" s="144"/>
      <c r="B54" s="4" t="s">
        <v>1</v>
      </c>
      <c r="C54" s="4" t="s">
        <v>29</v>
      </c>
      <c r="D54" s="19">
        <v>10000</v>
      </c>
      <c r="E54" s="54" t="s">
        <v>50</v>
      </c>
      <c r="F54" s="19">
        <v>2855.6</v>
      </c>
      <c r="G54" s="19">
        <v>2195.6</v>
      </c>
      <c r="H54" s="19">
        <f t="shared" si="0"/>
        <v>3602.0980997191068</v>
      </c>
      <c r="I54" s="15">
        <f>H54/$D54</f>
        <v>0.36020980997191065</v>
      </c>
      <c r="J54" s="60">
        <f>H55/$D54</f>
        <v>0.77749145435818134</v>
      </c>
    </row>
    <row r="55" spans="1:10" ht="13.5" thickBot="1" x14ac:dyDescent="0.25">
      <c r="A55" s="145"/>
      <c r="B55" s="6" t="s">
        <v>2</v>
      </c>
      <c r="C55" s="6"/>
      <c r="D55" s="22"/>
      <c r="E55" s="32" t="s">
        <v>22</v>
      </c>
      <c r="F55" s="44">
        <v>6116</v>
      </c>
      <c r="G55" s="44">
        <v>4800.3999999999996</v>
      </c>
      <c r="H55" s="44">
        <f t="shared" si="0"/>
        <v>7774.9145435818136</v>
      </c>
      <c r="I55" s="23"/>
      <c r="J55" s="49"/>
    </row>
    <row r="56" spans="1:10" ht="12.75" customHeight="1" x14ac:dyDescent="0.2">
      <c r="A56" s="140" t="s">
        <v>246</v>
      </c>
      <c r="B56" s="1" t="s">
        <v>0</v>
      </c>
      <c r="C56" s="1" t="s">
        <v>26</v>
      </c>
      <c r="D56" s="18">
        <v>1600</v>
      </c>
      <c r="E56" s="53" t="s">
        <v>17</v>
      </c>
      <c r="F56" s="110">
        <v>204</v>
      </c>
      <c r="G56" s="110">
        <v>150</v>
      </c>
      <c r="H56" s="18">
        <f t="shared" si="0"/>
        <v>253.21137415211032</v>
      </c>
      <c r="I56" s="14">
        <f>H56/$D56</f>
        <v>0.15825710884506894</v>
      </c>
      <c r="J56" s="59">
        <f>H58/$D56</f>
        <v>0.24129028161117472</v>
      </c>
    </row>
    <row r="57" spans="1:10" x14ac:dyDescent="0.2">
      <c r="A57" s="141"/>
      <c r="B57" s="4" t="s">
        <v>1</v>
      </c>
      <c r="C57" s="4" t="s">
        <v>27</v>
      </c>
      <c r="D57" s="19">
        <v>1600</v>
      </c>
      <c r="E57" s="54" t="s">
        <v>4</v>
      </c>
      <c r="F57" s="112">
        <v>133.19999999999999</v>
      </c>
      <c r="G57" s="112">
        <v>90</v>
      </c>
      <c r="H57" s="19">
        <f t="shared" si="0"/>
        <v>160.75521764471597</v>
      </c>
      <c r="I57" s="15">
        <f>H57/$D57</f>
        <v>0.10047201102794748</v>
      </c>
      <c r="J57" s="60">
        <f>H58/$D57</f>
        <v>0.24129028161117472</v>
      </c>
    </row>
    <row r="58" spans="1:10" ht="13.5" thickBot="1" x14ac:dyDescent="0.25">
      <c r="A58" s="142"/>
      <c r="B58" s="6" t="s">
        <v>2</v>
      </c>
      <c r="C58" s="6"/>
      <c r="D58" s="22"/>
      <c r="E58" s="32" t="s">
        <v>4</v>
      </c>
      <c r="F58" s="114">
        <v>302.39999999999998</v>
      </c>
      <c r="G58" s="114">
        <v>240</v>
      </c>
      <c r="H58" s="44">
        <f t="shared" si="0"/>
        <v>386.06445057787954</v>
      </c>
      <c r="I58" s="23"/>
      <c r="J58" s="49"/>
    </row>
    <row r="59" spans="1:10" ht="12.75" customHeight="1" x14ac:dyDescent="0.2">
      <c r="A59" s="140" t="s">
        <v>60</v>
      </c>
      <c r="B59" s="1" t="s">
        <v>0</v>
      </c>
      <c r="C59" s="1" t="s">
        <v>26</v>
      </c>
      <c r="D59" s="18">
        <v>1000</v>
      </c>
      <c r="E59" s="53" t="s">
        <v>22</v>
      </c>
      <c r="F59" s="110">
        <v>248.12400000000002</v>
      </c>
      <c r="G59" s="110">
        <v>205.20000000000002</v>
      </c>
      <c r="H59" s="110">
        <f t="shared" si="0"/>
        <v>321.98223456582201</v>
      </c>
      <c r="I59" s="14">
        <f>H59/$D59</f>
        <v>0.32198223456582203</v>
      </c>
      <c r="J59" s="59">
        <f>H61/$D59</f>
        <v>0.32198223456582203</v>
      </c>
    </row>
    <row r="60" spans="1:10" x14ac:dyDescent="0.2">
      <c r="A60" s="141"/>
      <c r="B60" s="4" t="s">
        <v>1</v>
      </c>
      <c r="C60" s="4" t="s">
        <v>26</v>
      </c>
      <c r="D60" s="19">
        <v>1000</v>
      </c>
      <c r="E60" s="54"/>
      <c r="F60" s="112">
        <v>0</v>
      </c>
      <c r="G60" s="112">
        <v>0</v>
      </c>
      <c r="H60" s="112">
        <f t="shared" si="0"/>
        <v>0</v>
      </c>
      <c r="I60" s="15">
        <f>H60/$D60</f>
        <v>0</v>
      </c>
      <c r="J60" s="60">
        <f>H61/$D60</f>
        <v>0.32198223456582203</v>
      </c>
    </row>
    <row r="61" spans="1:10" ht="13.5" thickBot="1" x14ac:dyDescent="0.25">
      <c r="A61" s="142"/>
      <c r="B61" s="6" t="s">
        <v>2</v>
      </c>
      <c r="C61" s="6"/>
      <c r="D61" s="22"/>
      <c r="E61" s="32" t="s">
        <v>22</v>
      </c>
      <c r="F61" s="114">
        <v>248.12400000000002</v>
      </c>
      <c r="G61" s="114">
        <v>205.20000000000002</v>
      </c>
      <c r="H61" s="114">
        <f t="shared" si="0"/>
        <v>321.98223456582201</v>
      </c>
      <c r="I61" s="23"/>
      <c r="J61" s="49"/>
    </row>
    <row r="62" spans="1:10" ht="13.5" thickBot="1" x14ac:dyDescent="0.25">
      <c r="A62" s="13" t="s">
        <v>61</v>
      </c>
      <c r="B62" s="11" t="s">
        <v>0</v>
      </c>
      <c r="C62" s="11" t="s">
        <v>27</v>
      </c>
      <c r="D62" s="20">
        <v>1000</v>
      </c>
      <c r="E62" s="31" t="s">
        <v>22</v>
      </c>
      <c r="F62" s="41">
        <v>296.25</v>
      </c>
      <c r="G62" s="41">
        <v>283.8</v>
      </c>
      <c r="H62" s="41">
        <f t="shared" si="0"/>
        <v>410.25175502366835</v>
      </c>
      <c r="I62" s="12">
        <f>H62/$D62</f>
        <v>0.41025175502366834</v>
      </c>
      <c r="J62" s="98" t="s">
        <v>37</v>
      </c>
    </row>
    <row r="63" spans="1:10" x14ac:dyDescent="0.2">
      <c r="A63" s="140" t="s">
        <v>58</v>
      </c>
      <c r="B63" s="1" t="s">
        <v>0</v>
      </c>
      <c r="C63" s="1" t="s">
        <v>27</v>
      </c>
      <c r="D63" s="18">
        <v>1000</v>
      </c>
      <c r="E63" s="53" t="s">
        <v>11</v>
      </c>
      <c r="F63" s="18">
        <v>430.18799999999999</v>
      </c>
      <c r="G63" s="18">
        <v>269.60000000000002</v>
      </c>
      <c r="H63" s="18">
        <f t="shared" si="0"/>
        <v>507.68678862464009</v>
      </c>
      <c r="I63" s="14">
        <f>H63/$D63</f>
        <v>0.50768678862464012</v>
      </c>
      <c r="J63" s="59">
        <f>H65/$D63</f>
        <v>0.89179093342778504</v>
      </c>
    </row>
    <row r="64" spans="1:10" x14ac:dyDescent="0.2">
      <c r="A64" s="141"/>
      <c r="B64" s="4" t="s">
        <v>1</v>
      </c>
      <c r="C64" s="4" t="s">
        <v>26</v>
      </c>
      <c r="D64" s="19">
        <v>1000</v>
      </c>
      <c r="E64" s="54" t="s">
        <v>22</v>
      </c>
      <c r="F64" s="19">
        <v>302</v>
      </c>
      <c r="G64" s="19">
        <v>242</v>
      </c>
      <c r="H64" s="19">
        <f t="shared" si="0"/>
        <v>386.99870800817928</v>
      </c>
      <c r="I64" s="15">
        <f>H64/$D64</f>
        <v>0.38699870800817926</v>
      </c>
      <c r="J64" s="60">
        <f>H65/$D64</f>
        <v>0.89179093342778504</v>
      </c>
    </row>
    <row r="65" spans="1:10" ht="13.5" thickBot="1" x14ac:dyDescent="0.25">
      <c r="A65" s="142"/>
      <c r="B65" s="6" t="s">
        <v>2</v>
      </c>
      <c r="C65" s="6"/>
      <c r="D65" s="22"/>
      <c r="E65" s="32" t="s">
        <v>11</v>
      </c>
      <c r="F65" s="44">
        <v>733.78800000000001</v>
      </c>
      <c r="G65" s="44">
        <v>506.80000000000007</v>
      </c>
      <c r="H65" s="44">
        <f t="shared" si="0"/>
        <v>891.79093342778503</v>
      </c>
      <c r="I65" s="23"/>
      <c r="J65" s="49"/>
    </row>
    <row r="66" spans="1:10" ht="12.75" customHeight="1" x14ac:dyDescent="0.2">
      <c r="A66" s="143" t="s">
        <v>247</v>
      </c>
      <c r="B66" s="1" t="s">
        <v>0</v>
      </c>
      <c r="C66" s="1" t="s">
        <v>29</v>
      </c>
      <c r="D66" s="18">
        <v>16000</v>
      </c>
      <c r="E66" s="53" t="s">
        <v>24</v>
      </c>
      <c r="F66" s="18">
        <v>6573.6</v>
      </c>
      <c r="G66" s="18">
        <v>2151.6</v>
      </c>
      <c r="H66" s="18">
        <f t="shared" si="0"/>
        <v>6916.7622136372456</v>
      </c>
      <c r="I66" s="14">
        <f>H66/$D66</f>
        <v>0.43229763835232787</v>
      </c>
      <c r="J66" s="59">
        <f>H68/$D66</f>
        <v>0.64236727228276513</v>
      </c>
    </row>
    <row r="67" spans="1:10" x14ac:dyDescent="0.2">
      <c r="A67" s="144"/>
      <c r="B67" s="4" t="s">
        <v>1</v>
      </c>
      <c r="C67" s="4" t="s">
        <v>29</v>
      </c>
      <c r="D67" s="19">
        <v>16000</v>
      </c>
      <c r="E67" s="54" t="s">
        <v>128</v>
      </c>
      <c r="F67" s="19">
        <v>3286.8</v>
      </c>
      <c r="G67" s="19">
        <v>976.80000000000007</v>
      </c>
      <c r="H67" s="19">
        <f t="shared" si="0"/>
        <v>3428.8762707336064</v>
      </c>
      <c r="I67" s="15">
        <f>H67/$D67</f>
        <v>0.2143047669208504</v>
      </c>
      <c r="J67" s="60">
        <f>H68/$D67</f>
        <v>0.64236727228276513</v>
      </c>
    </row>
    <row r="68" spans="1:10" ht="13.5" thickBot="1" x14ac:dyDescent="0.25">
      <c r="A68" s="145"/>
      <c r="B68" s="6" t="s">
        <v>2</v>
      </c>
      <c r="C68" s="6"/>
      <c r="D68" s="22"/>
      <c r="E68" s="32" t="s">
        <v>128</v>
      </c>
      <c r="F68" s="44">
        <v>9794.4000000000015</v>
      </c>
      <c r="G68" s="44">
        <v>3115.2000000000003</v>
      </c>
      <c r="H68" s="44">
        <f t="shared" si="0"/>
        <v>10277.876356524243</v>
      </c>
      <c r="I68" s="23"/>
      <c r="J68" s="49"/>
    </row>
    <row r="69" spans="1:10" ht="12.75" customHeight="1" x14ac:dyDescent="0.2">
      <c r="A69" s="143" t="s">
        <v>66</v>
      </c>
      <c r="B69" s="1" t="s">
        <v>0</v>
      </c>
      <c r="C69" s="1" t="s">
        <v>54</v>
      </c>
      <c r="D69" s="18">
        <v>2500</v>
      </c>
      <c r="E69" s="53"/>
      <c r="F69" s="18">
        <v>0</v>
      </c>
      <c r="G69" s="18">
        <v>0</v>
      </c>
      <c r="H69" s="18">
        <f t="shared" ref="H69:H104" si="1">SQRT(F69^2+G69^2)</f>
        <v>0</v>
      </c>
      <c r="I69" s="14">
        <f>H69/$D69</f>
        <v>0</v>
      </c>
      <c r="J69" s="59">
        <f>H71/$D69</f>
        <v>0.10176072452572259</v>
      </c>
    </row>
    <row r="70" spans="1:10" x14ac:dyDescent="0.2">
      <c r="A70" s="144"/>
      <c r="B70" s="4" t="s">
        <v>1</v>
      </c>
      <c r="C70" s="4" t="s">
        <v>26</v>
      </c>
      <c r="D70" s="19">
        <v>2500</v>
      </c>
      <c r="E70" s="54" t="s">
        <v>24</v>
      </c>
      <c r="F70" s="19">
        <v>191.04</v>
      </c>
      <c r="G70" s="19">
        <v>168</v>
      </c>
      <c r="H70" s="19">
        <f t="shared" si="1"/>
        <v>254.40181131430649</v>
      </c>
      <c r="I70" s="15">
        <f>H70/$D70</f>
        <v>0.10176072452572259</v>
      </c>
      <c r="J70" s="60">
        <f>H71/$D70</f>
        <v>0.10176072452572259</v>
      </c>
    </row>
    <row r="71" spans="1:10" ht="13.5" thickBot="1" x14ac:dyDescent="0.25">
      <c r="A71" s="145"/>
      <c r="B71" s="6" t="s">
        <v>2</v>
      </c>
      <c r="C71" s="6"/>
      <c r="D71" s="22"/>
      <c r="E71" s="32" t="s">
        <v>24</v>
      </c>
      <c r="F71" s="44">
        <v>191.04</v>
      </c>
      <c r="G71" s="44">
        <v>168</v>
      </c>
      <c r="H71" s="44">
        <f t="shared" si="1"/>
        <v>254.40181131430649</v>
      </c>
      <c r="I71" s="23"/>
      <c r="J71" s="49"/>
    </row>
    <row r="72" spans="1:10" ht="12.75" customHeight="1" x14ac:dyDescent="0.2">
      <c r="A72" s="140" t="s">
        <v>248</v>
      </c>
      <c r="B72" s="1" t="s">
        <v>0</v>
      </c>
      <c r="C72" s="1" t="s">
        <v>27</v>
      </c>
      <c r="D72" s="18">
        <v>1600</v>
      </c>
      <c r="E72" s="53"/>
      <c r="F72" s="18">
        <v>0</v>
      </c>
      <c r="G72" s="18">
        <v>0</v>
      </c>
      <c r="H72" s="18">
        <f t="shared" si="1"/>
        <v>0</v>
      </c>
      <c r="I72" s="14">
        <f>H72/$D72</f>
        <v>0</v>
      </c>
      <c r="J72" s="59">
        <f>H74/$D72</f>
        <v>0.41907674801281919</v>
      </c>
    </row>
    <row r="73" spans="1:10" x14ac:dyDescent="0.2">
      <c r="A73" s="141"/>
      <c r="B73" s="4" t="s">
        <v>1</v>
      </c>
      <c r="C73" s="4" t="s">
        <v>26</v>
      </c>
      <c r="D73" s="19">
        <v>1600</v>
      </c>
      <c r="E73" s="54" t="s">
        <v>17</v>
      </c>
      <c r="F73" s="19">
        <v>469.416</v>
      </c>
      <c r="G73" s="19">
        <v>478.8</v>
      </c>
      <c r="H73" s="19">
        <f t="shared" si="1"/>
        <v>670.52279682051073</v>
      </c>
      <c r="I73" s="15">
        <f>H73/$D73</f>
        <v>0.41907674801281919</v>
      </c>
      <c r="J73" s="60">
        <f>H74/$D73</f>
        <v>0.41907674801281919</v>
      </c>
    </row>
    <row r="74" spans="1:10" ht="13.5" thickBot="1" x14ac:dyDescent="0.25">
      <c r="A74" s="142"/>
      <c r="B74" s="6" t="s">
        <v>2</v>
      </c>
      <c r="C74" s="6"/>
      <c r="D74" s="22"/>
      <c r="E74" s="32" t="s">
        <v>17</v>
      </c>
      <c r="F74" s="44">
        <v>469.416</v>
      </c>
      <c r="G74" s="44">
        <v>478.8</v>
      </c>
      <c r="H74" s="44">
        <f t="shared" si="1"/>
        <v>670.52279682051073</v>
      </c>
      <c r="I74" s="23"/>
      <c r="J74" s="49"/>
    </row>
    <row r="75" spans="1:10" ht="12.75" customHeight="1" x14ac:dyDescent="0.2">
      <c r="A75" s="140" t="s">
        <v>249</v>
      </c>
      <c r="B75" s="1" t="s">
        <v>0</v>
      </c>
      <c r="C75" s="1" t="s">
        <v>26</v>
      </c>
      <c r="D75" s="18">
        <v>4000</v>
      </c>
      <c r="E75" s="53" t="s">
        <v>24</v>
      </c>
      <c r="F75" s="18">
        <v>759.6</v>
      </c>
      <c r="G75" s="18">
        <v>496.8</v>
      </c>
      <c r="H75" s="18">
        <f t="shared" si="1"/>
        <v>907.63560970248409</v>
      </c>
      <c r="I75" s="14">
        <f>H75/$D75</f>
        <v>0.22690890242562103</v>
      </c>
      <c r="J75" s="59">
        <f>H77/$D75</f>
        <v>0.43182048353453545</v>
      </c>
    </row>
    <row r="76" spans="1:10" x14ac:dyDescent="0.2">
      <c r="A76" s="141"/>
      <c r="B76" s="4" t="s">
        <v>1</v>
      </c>
      <c r="C76" s="4" t="s">
        <v>26</v>
      </c>
      <c r="D76" s="19">
        <v>4000</v>
      </c>
      <c r="E76" s="54" t="s">
        <v>20</v>
      </c>
      <c r="F76" s="19">
        <v>787.2</v>
      </c>
      <c r="G76" s="19">
        <v>393.6</v>
      </c>
      <c r="H76" s="19">
        <f t="shared" si="1"/>
        <v>880.11635594391726</v>
      </c>
      <c r="I76" s="15">
        <f>H76/$D76</f>
        <v>0.22002908898597931</v>
      </c>
      <c r="J76" s="60">
        <f>H77/$D76</f>
        <v>0.43182048353453545</v>
      </c>
    </row>
    <row r="77" spans="1:10" ht="13.5" thickBot="1" x14ac:dyDescent="0.25">
      <c r="A77" s="142"/>
      <c r="B77" s="6" t="s">
        <v>2</v>
      </c>
      <c r="C77" s="6"/>
      <c r="D77" s="22"/>
      <c r="E77" s="32" t="s">
        <v>24</v>
      </c>
      <c r="F77" s="44">
        <v>1477.2</v>
      </c>
      <c r="G77" s="44">
        <v>895.2</v>
      </c>
      <c r="H77" s="44">
        <f t="shared" si="1"/>
        <v>1727.2819341381419</v>
      </c>
      <c r="I77" s="23"/>
      <c r="J77" s="49"/>
    </row>
    <row r="78" spans="1:10" x14ac:dyDescent="0.2">
      <c r="A78" s="140" t="s">
        <v>250</v>
      </c>
      <c r="B78" s="1" t="s">
        <v>0</v>
      </c>
      <c r="C78" s="1" t="s">
        <v>27</v>
      </c>
      <c r="D78" s="18">
        <v>1600</v>
      </c>
      <c r="E78" s="53"/>
      <c r="F78" s="18">
        <v>0</v>
      </c>
      <c r="G78" s="18">
        <v>0</v>
      </c>
      <c r="H78" s="18">
        <f t="shared" si="1"/>
        <v>0</v>
      </c>
      <c r="I78" s="14">
        <f>H78/$D78</f>
        <v>0</v>
      </c>
      <c r="J78" s="59">
        <f>H80/$D78</f>
        <v>0.22350410385284317</v>
      </c>
    </row>
    <row r="79" spans="1:10" x14ac:dyDescent="0.2">
      <c r="A79" s="141"/>
      <c r="B79" s="4" t="s">
        <v>1</v>
      </c>
      <c r="C79" s="4" t="s">
        <v>27</v>
      </c>
      <c r="D79" s="19">
        <v>1600</v>
      </c>
      <c r="E79" s="54" t="s">
        <v>17</v>
      </c>
      <c r="F79" s="19">
        <v>218.358</v>
      </c>
      <c r="G79" s="19">
        <v>283.2</v>
      </c>
      <c r="H79" s="19">
        <f t="shared" si="1"/>
        <v>357.60656616454906</v>
      </c>
      <c r="I79" s="15">
        <f>H79/$D79</f>
        <v>0.22350410385284317</v>
      </c>
      <c r="J79" s="60">
        <f>H80/$D79</f>
        <v>0.22350410385284317</v>
      </c>
    </row>
    <row r="80" spans="1:10" ht="13.5" thickBot="1" x14ac:dyDescent="0.25">
      <c r="A80" s="142"/>
      <c r="B80" s="6" t="s">
        <v>2</v>
      </c>
      <c r="C80" s="6"/>
      <c r="D80" s="22"/>
      <c r="E80" s="32" t="s">
        <v>17</v>
      </c>
      <c r="F80" s="44">
        <v>218.358</v>
      </c>
      <c r="G80" s="44">
        <v>283.2</v>
      </c>
      <c r="H80" s="44">
        <f t="shared" si="1"/>
        <v>357.60656616454906</v>
      </c>
      <c r="I80" s="23"/>
      <c r="J80" s="49"/>
    </row>
    <row r="81" spans="1:10" ht="12.75" customHeight="1" x14ac:dyDescent="0.2">
      <c r="A81" s="143" t="s">
        <v>251</v>
      </c>
      <c r="B81" s="75" t="s">
        <v>0</v>
      </c>
      <c r="C81" s="75" t="s">
        <v>29</v>
      </c>
      <c r="D81" s="56">
        <v>10000</v>
      </c>
      <c r="E81" s="29" t="s">
        <v>22</v>
      </c>
      <c r="F81" s="18">
        <v>2844.288</v>
      </c>
      <c r="G81" s="18">
        <v>1509.6</v>
      </c>
      <c r="H81" s="18">
        <f t="shared" si="1"/>
        <v>3220.0724195185426</v>
      </c>
      <c r="I81" s="14">
        <f>H81/$D81</f>
        <v>0.32200724195185426</v>
      </c>
      <c r="J81" s="59">
        <f>H83/$D81</f>
        <v>0.67693582631431182</v>
      </c>
    </row>
    <row r="82" spans="1:10" x14ac:dyDescent="0.2">
      <c r="A82" s="144"/>
      <c r="B82" s="76" t="s">
        <v>1</v>
      </c>
      <c r="C82" s="76" t="s">
        <v>29</v>
      </c>
      <c r="D82" s="94">
        <v>10000</v>
      </c>
      <c r="E82" s="30" t="s">
        <v>11</v>
      </c>
      <c r="F82" s="19">
        <v>3209.6000000000004</v>
      </c>
      <c r="G82" s="19">
        <v>1666.4</v>
      </c>
      <c r="H82" s="19">
        <f t="shared" si="1"/>
        <v>3616.4099767587195</v>
      </c>
      <c r="I82" s="15">
        <f>H82/$D82</f>
        <v>0.36164099767587193</v>
      </c>
      <c r="J82" s="60">
        <f>H83/$D82</f>
        <v>0.67693582631431182</v>
      </c>
    </row>
    <row r="83" spans="1:10" ht="13.5" thickBot="1" x14ac:dyDescent="0.25">
      <c r="A83" s="145"/>
      <c r="B83" s="80" t="s">
        <v>2</v>
      </c>
      <c r="C83" s="80"/>
      <c r="D83" s="81"/>
      <c r="E83" s="82" t="s">
        <v>11</v>
      </c>
      <c r="F83" s="44">
        <v>6021.5280000000002</v>
      </c>
      <c r="G83" s="44">
        <v>3092.8</v>
      </c>
      <c r="H83" s="44">
        <f t="shared" si="1"/>
        <v>6769.3582631431182</v>
      </c>
      <c r="I83" s="23"/>
      <c r="J83" s="49"/>
    </row>
    <row r="84" spans="1:10" ht="12.75" customHeight="1" x14ac:dyDescent="0.2">
      <c r="A84" s="173" t="s">
        <v>252</v>
      </c>
      <c r="B84" s="25" t="s">
        <v>0</v>
      </c>
      <c r="C84" s="25" t="s">
        <v>26</v>
      </c>
      <c r="D84" s="116">
        <v>2500</v>
      </c>
      <c r="E84" s="62" t="s">
        <v>23</v>
      </c>
      <c r="F84" s="33">
        <v>501.6</v>
      </c>
      <c r="G84" s="33">
        <v>369.6</v>
      </c>
      <c r="H84" s="33">
        <f t="shared" si="1"/>
        <v>623.06237247967397</v>
      </c>
      <c r="I84" s="14">
        <f>H84/$D84</f>
        <v>0.24922494899186959</v>
      </c>
      <c r="J84" s="59">
        <f>H86/$D84</f>
        <v>0.24922494899186959</v>
      </c>
    </row>
    <row r="85" spans="1:10" x14ac:dyDescent="0.2">
      <c r="A85" s="144"/>
      <c r="B85" s="4" t="s">
        <v>1</v>
      </c>
      <c r="C85" s="128" t="s">
        <v>27</v>
      </c>
      <c r="D85" s="127">
        <v>6300</v>
      </c>
      <c r="E85" s="54"/>
      <c r="F85" s="19">
        <v>0</v>
      </c>
      <c r="G85" s="19">
        <v>0</v>
      </c>
      <c r="H85" s="19">
        <f t="shared" si="1"/>
        <v>0</v>
      </c>
      <c r="I85" s="15">
        <f>H85/$D85</f>
        <v>0</v>
      </c>
      <c r="J85" s="60">
        <f>H86/$D85</f>
        <v>9.8898789282487937E-2</v>
      </c>
    </row>
    <row r="86" spans="1:10" ht="13.5" thickBot="1" x14ac:dyDescent="0.25">
      <c r="A86" s="185"/>
      <c r="B86" s="3" t="s">
        <v>2</v>
      </c>
      <c r="C86" s="3"/>
      <c r="D86" s="38"/>
      <c r="E86" s="32" t="s">
        <v>23</v>
      </c>
      <c r="F86" s="46">
        <v>501.6</v>
      </c>
      <c r="G86" s="46">
        <v>369.6</v>
      </c>
      <c r="H86" s="44">
        <f t="shared" si="1"/>
        <v>623.06237247967397</v>
      </c>
      <c r="I86" s="23"/>
      <c r="J86" s="49"/>
    </row>
    <row r="87" spans="1:10" ht="12.75" customHeight="1" x14ac:dyDescent="0.2">
      <c r="A87" s="143" t="s">
        <v>253</v>
      </c>
      <c r="B87" s="1" t="s">
        <v>0</v>
      </c>
      <c r="C87" s="124" t="s">
        <v>26</v>
      </c>
      <c r="D87" s="110">
        <v>2500</v>
      </c>
      <c r="E87" s="53" t="s">
        <v>11</v>
      </c>
      <c r="F87" s="18">
        <v>378.68799999999999</v>
      </c>
      <c r="G87" s="18">
        <v>206.4</v>
      </c>
      <c r="H87" s="18">
        <f t="shared" si="1"/>
        <v>431.28362053757616</v>
      </c>
      <c r="I87" s="14">
        <f>H87/$D87</f>
        <v>0.17251344821503045</v>
      </c>
      <c r="J87" s="59">
        <f>H89/$D87</f>
        <v>0.17251344821503045</v>
      </c>
    </row>
    <row r="88" spans="1:10" x14ac:dyDescent="0.2">
      <c r="A88" s="144"/>
      <c r="B88" s="4" t="s">
        <v>1</v>
      </c>
      <c r="C88" s="115" t="s">
        <v>26</v>
      </c>
      <c r="D88" s="112">
        <v>2500</v>
      </c>
      <c r="E88" s="54"/>
      <c r="F88" s="19">
        <v>0</v>
      </c>
      <c r="G88" s="19">
        <v>0</v>
      </c>
      <c r="H88" s="19">
        <f t="shared" si="1"/>
        <v>0</v>
      </c>
      <c r="I88" s="15">
        <f>H88/$D88</f>
        <v>0</v>
      </c>
      <c r="J88" s="60">
        <f>H89/$D88</f>
        <v>0.17251344821503045</v>
      </c>
    </row>
    <row r="89" spans="1:10" ht="13.5" thickBot="1" x14ac:dyDescent="0.25">
      <c r="A89" s="145"/>
      <c r="B89" s="6" t="s">
        <v>2</v>
      </c>
      <c r="C89" s="6"/>
      <c r="D89" s="22"/>
      <c r="E89" s="32" t="s">
        <v>11</v>
      </c>
      <c r="F89" s="44">
        <v>378.68799999999999</v>
      </c>
      <c r="G89" s="44">
        <v>206.4</v>
      </c>
      <c r="H89" s="44">
        <f t="shared" si="1"/>
        <v>431.28362053757616</v>
      </c>
      <c r="I89" s="23"/>
      <c r="J89" s="49"/>
    </row>
    <row r="90" spans="1:10" ht="12.75" customHeight="1" x14ac:dyDescent="0.2">
      <c r="A90" s="140" t="s">
        <v>62</v>
      </c>
      <c r="B90" s="1" t="s">
        <v>0</v>
      </c>
      <c r="C90" s="1" t="s">
        <v>27</v>
      </c>
      <c r="D90" s="18">
        <v>1000</v>
      </c>
      <c r="E90" s="53" t="s">
        <v>50</v>
      </c>
      <c r="F90" s="18">
        <v>593.20000000000005</v>
      </c>
      <c r="G90" s="18">
        <v>620.4</v>
      </c>
      <c r="H90" s="18">
        <f t="shared" si="1"/>
        <v>858.3602973111</v>
      </c>
      <c r="I90" s="14">
        <f>H90/$D90</f>
        <v>0.85836029731109997</v>
      </c>
      <c r="J90" s="59">
        <f>H92/$D90</f>
        <v>0.85836029731109997</v>
      </c>
    </row>
    <row r="91" spans="1:10" x14ac:dyDescent="0.2">
      <c r="A91" s="141"/>
      <c r="B91" s="4" t="s">
        <v>1</v>
      </c>
      <c r="C91" s="4" t="s">
        <v>27</v>
      </c>
      <c r="D91" s="19">
        <v>1000</v>
      </c>
      <c r="E91" s="54"/>
      <c r="F91" s="19">
        <v>0</v>
      </c>
      <c r="G91" s="19">
        <v>0</v>
      </c>
      <c r="H91" s="19">
        <f t="shared" si="1"/>
        <v>0</v>
      </c>
      <c r="I91" s="15">
        <f>H91/$D91</f>
        <v>0</v>
      </c>
      <c r="J91" s="60">
        <f>H92/$D91</f>
        <v>0.85836029731109997</v>
      </c>
    </row>
    <row r="92" spans="1:10" ht="13.5" thickBot="1" x14ac:dyDescent="0.25">
      <c r="A92" s="142"/>
      <c r="B92" s="6" t="s">
        <v>2</v>
      </c>
      <c r="C92" s="6"/>
      <c r="D92" s="22"/>
      <c r="E92" s="32" t="s">
        <v>50</v>
      </c>
      <c r="F92" s="44">
        <v>593.20000000000005</v>
      </c>
      <c r="G92" s="44">
        <v>620.4</v>
      </c>
      <c r="H92" s="44">
        <f t="shared" si="1"/>
        <v>858.3602973111</v>
      </c>
      <c r="I92" s="23"/>
      <c r="J92" s="49"/>
    </row>
    <row r="93" spans="1:10" x14ac:dyDescent="0.2">
      <c r="A93" s="140" t="s">
        <v>63</v>
      </c>
      <c r="B93" s="1" t="s">
        <v>0</v>
      </c>
      <c r="C93" s="1" t="s">
        <v>53</v>
      </c>
      <c r="D93" s="18">
        <v>1800</v>
      </c>
      <c r="E93" s="53"/>
      <c r="F93" s="18">
        <v>0</v>
      </c>
      <c r="G93" s="18">
        <v>0</v>
      </c>
      <c r="H93" s="18">
        <f t="shared" si="1"/>
        <v>0</v>
      </c>
      <c r="I93" s="14">
        <f>H93/$D93</f>
        <v>0</v>
      </c>
      <c r="J93" s="59">
        <f>H95/$D93</f>
        <v>0.27310390181471184</v>
      </c>
    </row>
    <row r="94" spans="1:10" x14ac:dyDescent="0.2">
      <c r="A94" s="141"/>
      <c r="B94" s="4" t="s">
        <v>1</v>
      </c>
      <c r="C94" s="4" t="s">
        <v>53</v>
      </c>
      <c r="D94" s="19">
        <v>1800</v>
      </c>
      <c r="E94" s="54" t="s">
        <v>84</v>
      </c>
      <c r="F94" s="19">
        <v>352.53800000000001</v>
      </c>
      <c r="G94" s="19">
        <v>342.6</v>
      </c>
      <c r="H94" s="19">
        <f t="shared" si="1"/>
        <v>491.58702326648131</v>
      </c>
      <c r="I94" s="15">
        <f>H94/$D94</f>
        <v>0.27310390181471184</v>
      </c>
      <c r="J94" s="60">
        <f>H95/$D94</f>
        <v>0.27310390181471184</v>
      </c>
    </row>
    <row r="95" spans="1:10" ht="13.5" thickBot="1" x14ac:dyDescent="0.25">
      <c r="A95" s="142"/>
      <c r="B95" s="6" t="s">
        <v>2</v>
      </c>
      <c r="C95" s="6"/>
      <c r="D95" s="22"/>
      <c r="E95" s="32" t="s">
        <v>84</v>
      </c>
      <c r="F95" s="44">
        <v>352.53800000000001</v>
      </c>
      <c r="G95" s="44">
        <v>342.6</v>
      </c>
      <c r="H95" s="44">
        <f t="shared" si="1"/>
        <v>491.58702326648131</v>
      </c>
      <c r="I95" s="23"/>
      <c r="J95" s="49"/>
    </row>
    <row r="96" spans="1:10" ht="12.75" customHeight="1" x14ac:dyDescent="0.2">
      <c r="A96" s="140" t="s">
        <v>64</v>
      </c>
      <c r="B96" s="1" t="s">
        <v>0</v>
      </c>
      <c r="C96" s="1" t="s">
        <v>26</v>
      </c>
      <c r="D96" s="18">
        <v>1600</v>
      </c>
      <c r="E96" s="53" t="s">
        <v>31</v>
      </c>
      <c r="F96" s="18">
        <v>319.8</v>
      </c>
      <c r="G96" s="18">
        <v>287.40000000000003</v>
      </c>
      <c r="H96" s="18">
        <f t="shared" si="1"/>
        <v>429.96604517101122</v>
      </c>
      <c r="I96" s="14">
        <f>H96/$D96</f>
        <v>0.26872877823188202</v>
      </c>
      <c r="J96" s="59">
        <f>H98/$D96</f>
        <v>0.43582267753066728</v>
      </c>
    </row>
    <row r="97" spans="1:10" x14ac:dyDescent="0.2">
      <c r="A97" s="141"/>
      <c r="B97" s="4" t="s">
        <v>1</v>
      </c>
      <c r="C97" s="4" t="s">
        <v>26</v>
      </c>
      <c r="D97" s="19">
        <v>1600</v>
      </c>
      <c r="E97" s="55" t="s">
        <v>11</v>
      </c>
      <c r="F97" s="19">
        <v>204.8</v>
      </c>
      <c r="G97" s="19">
        <v>201.6</v>
      </c>
      <c r="H97" s="19">
        <f t="shared" si="1"/>
        <v>287.3771041680252</v>
      </c>
      <c r="I97" s="15">
        <f>H97/$D97</f>
        <v>0.17961069010501574</v>
      </c>
      <c r="J97" s="60">
        <f>H98/$D97</f>
        <v>0.43582267753066728</v>
      </c>
    </row>
    <row r="98" spans="1:10" ht="13.5" thickBot="1" x14ac:dyDescent="0.25">
      <c r="A98" s="142"/>
      <c r="B98" s="6" t="s">
        <v>2</v>
      </c>
      <c r="C98" s="6"/>
      <c r="D98" s="22"/>
      <c r="E98" s="61" t="s">
        <v>11</v>
      </c>
      <c r="F98" s="46">
        <v>545</v>
      </c>
      <c r="G98" s="46">
        <v>435</v>
      </c>
      <c r="H98" s="44">
        <f t="shared" si="1"/>
        <v>697.31628404906769</v>
      </c>
      <c r="I98" s="23"/>
      <c r="J98" s="49"/>
    </row>
    <row r="99" spans="1:10" x14ac:dyDescent="0.2">
      <c r="A99" s="140" t="s">
        <v>65</v>
      </c>
      <c r="B99" s="75" t="s">
        <v>0</v>
      </c>
      <c r="C99" s="75" t="s">
        <v>26</v>
      </c>
      <c r="D99" s="56">
        <v>1000</v>
      </c>
      <c r="E99" s="53" t="s">
        <v>11</v>
      </c>
      <c r="F99" s="18">
        <v>67.2</v>
      </c>
      <c r="G99" s="18">
        <v>32</v>
      </c>
      <c r="H99" s="18">
        <f t="shared" si="1"/>
        <v>74.430101437523248</v>
      </c>
      <c r="I99" s="14">
        <f>H99/$D99</f>
        <v>7.4430101437523252E-2</v>
      </c>
      <c r="J99" s="59">
        <f>H101/$D99</f>
        <v>0.18616809608523152</v>
      </c>
    </row>
    <row r="100" spans="1:10" x14ac:dyDescent="0.2">
      <c r="A100" s="141"/>
      <c r="B100" s="76" t="s">
        <v>1</v>
      </c>
      <c r="C100" s="76" t="s">
        <v>26</v>
      </c>
      <c r="D100" s="77">
        <v>1600</v>
      </c>
      <c r="E100" s="55" t="s">
        <v>24</v>
      </c>
      <c r="F100" s="19">
        <v>88.8</v>
      </c>
      <c r="G100" s="19">
        <v>72.8</v>
      </c>
      <c r="H100" s="19">
        <f t="shared" si="1"/>
        <v>114.82717448409151</v>
      </c>
      <c r="I100" s="15">
        <f>H100/$D100</f>
        <v>7.1766984052557201E-2</v>
      </c>
      <c r="J100" s="60">
        <f>H101/$D100</f>
        <v>0.1163550600532697</v>
      </c>
    </row>
    <row r="101" spans="1:10" ht="13.5" thickBot="1" x14ac:dyDescent="0.25">
      <c r="A101" s="141"/>
      <c r="B101" s="76" t="s">
        <v>2</v>
      </c>
      <c r="C101" s="76"/>
      <c r="D101" s="77"/>
      <c r="E101" s="61" t="s">
        <v>11</v>
      </c>
      <c r="F101" s="46">
        <v>156</v>
      </c>
      <c r="G101" s="46">
        <v>101.60000000000001</v>
      </c>
      <c r="H101" s="46">
        <f t="shared" si="1"/>
        <v>186.16809608523153</v>
      </c>
      <c r="I101" s="23"/>
      <c r="J101" s="49"/>
    </row>
    <row r="102" spans="1:10" ht="12.75" customHeight="1" x14ac:dyDescent="0.2">
      <c r="A102" s="140" t="s">
        <v>254</v>
      </c>
      <c r="B102" s="1" t="s">
        <v>0</v>
      </c>
      <c r="C102" s="1" t="s">
        <v>26</v>
      </c>
      <c r="D102" s="18">
        <v>2500</v>
      </c>
      <c r="E102" s="53" t="s">
        <v>50</v>
      </c>
      <c r="F102" s="18">
        <v>235.20000000000002</v>
      </c>
      <c r="G102" s="18">
        <v>210</v>
      </c>
      <c r="H102" s="18">
        <f t="shared" si="1"/>
        <v>315.30784956927414</v>
      </c>
      <c r="I102" s="14">
        <f>H102/$D102</f>
        <v>0.12612313982770965</v>
      </c>
      <c r="J102" s="59">
        <f>H104/$D102</f>
        <v>0.41888598926199477</v>
      </c>
    </row>
    <row r="103" spans="1:10" x14ac:dyDescent="0.2">
      <c r="A103" s="141"/>
      <c r="B103" s="4" t="s">
        <v>1</v>
      </c>
      <c r="C103" s="4" t="s">
        <v>26</v>
      </c>
      <c r="D103" s="19">
        <v>2500</v>
      </c>
      <c r="E103" s="55" t="s">
        <v>17</v>
      </c>
      <c r="F103" s="19">
        <v>610.4</v>
      </c>
      <c r="G103" s="19">
        <v>422.8</v>
      </c>
      <c r="H103" s="19">
        <f t="shared" si="1"/>
        <v>742.52811394586263</v>
      </c>
      <c r="I103" s="15">
        <f>H103/$D103</f>
        <v>0.29701124557834507</v>
      </c>
      <c r="J103" s="60">
        <f>H104/$D103</f>
        <v>0.41888598926199477</v>
      </c>
    </row>
    <row r="104" spans="1:10" ht="13.5" thickBot="1" x14ac:dyDescent="0.25">
      <c r="A104" s="142"/>
      <c r="B104" s="6" t="s">
        <v>2</v>
      </c>
      <c r="C104" s="6"/>
      <c r="D104" s="22"/>
      <c r="E104" s="32" t="s">
        <v>17</v>
      </c>
      <c r="F104" s="44">
        <v>834.4</v>
      </c>
      <c r="G104" s="44">
        <v>632.79999999999995</v>
      </c>
      <c r="H104" s="44">
        <f t="shared" si="1"/>
        <v>1047.2149731549869</v>
      </c>
      <c r="I104" s="23"/>
      <c r="J104" s="49"/>
    </row>
    <row r="105" spans="1:10" ht="12.75" customHeight="1" x14ac:dyDescent="0.2"/>
  </sheetData>
  <mergeCells count="44">
    <mergeCell ref="E1:J1"/>
    <mergeCell ref="E2:E4"/>
    <mergeCell ref="F2:F3"/>
    <mergeCell ref="G2:G3"/>
    <mergeCell ref="H2:H3"/>
    <mergeCell ref="I2:I4"/>
    <mergeCell ref="J2:J4"/>
    <mergeCell ref="A87:A89"/>
    <mergeCell ref="A5:A7"/>
    <mergeCell ref="D2:D4"/>
    <mergeCell ref="A20:A22"/>
    <mergeCell ref="A30:A32"/>
    <mergeCell ref="A33:A35"/>
    <mergeCell ref="A59:A61"/>
    <mergeCell ref="A24:A26"/>
    <mergeCell ref="A53:A55"/>
    <mergeCell ref="A46:A48"/>
    <mergeCell ref="A93:A95"/>
    <mergeCell ref="A99:A101"/>
    <mergeCell ref="A17:A19"/>
    <mergeCell ref="A1:D1"/>
    <mergeCell ref="A102:A104"/>
    <mergeCell ref="A69:A71"/>
    <mergeCell ref="A72:A74"/>
    <mergeCell ref="A84:A86"/>
    <mergeCell ref="A78:A80"/>
    <mergeCell ref="A96:A98"/>
    <mergeCell ref="A90:A92"/>
    <mergeCell ref="A27:A29"/>
    <mergeCell ref="A81:A83"/>
    <mergeCell ref="A75:A77"/>
    <mergeCell ref="A37:A39"/>
    <mergeCell ref="A63:A65"/>
    <mergeCell ref="A40:A42"/>
    <mergeCell ref="A66:A68"/>
    <mergeCell ref="A43:A45"/>
    <mergeCell ref="A50:A52"/>
    <mergeCell ref="A56:A58"/>
    <mergeCell ref="A2:A4"/>
    <mergeCell ref="B2:B4"/>
    <mergeCell ref="C2:C4"/>
    <mergeCell ref="A8:A10"/>
    <mergeCell ref="A11:A13"/>
    <mergeCell ref="A14:A1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O51"/>
  <sheetViews>
    <sheetView zoomScaleNormal="100" workbookViewId="0">
      <pane xSplit="4" ySplit="4" topLeftCell="E29" activePane="bottomRight" state="frozen"/>
      <selection pane="topRight" activeCell="K1" sqref="K1"/>
      <selection pane="bottomLeft" activeCell="A5" sqref="A5"/>
      <selection pane="bottomRight" activeCell="K29" sqref="K29"/>
    </sheetView>
  </sheetViews>
  <sheetFormatPr defaultColWidth="5.7109375" defaultRowHeight="12.75" x14ac:dyDescent="0.2"/>
  <cols>
    <col min="1" max="1" width="15.7109375" style="58" customWidth="1"/>
    <col min="2" max="2" width="7.7109375" style="58" customWidth="1"/>
    <col min="3" max="3" width="6.7109375" style="58" customWidth="1"/>
    <col min="4" max="4" width="7.7109375" style="58" customWidth="1"/>
    <col min="5" max="5" width="11.7109375" style="58" customWidth="1"/>
    <col min="6" max="8" width="6.7109375" style="58" customWidth="1"/>
    <col min="9" max="9" width="7.7109375" style="58" customWidth="1"/>
    <col min="10" max="10" width="7.28515625" style="58" customWidth="1"/>
    <col min="11" max="11" width="11.7109375" style="58" customWidth="1"/>
    <col min="12" max="14" width="6.7109375" style="58" customWidth="1"/>
    <col min="15" max="15" width="7.7109375" style="58" customWidth="1"/>
    <col min="16" max="16" width="7.28515625" style="58" customWidth="1"/>
    <col min="17" max="17" width="7.7109375" style="58" customWidth="1"/>
    <col min="18" max="18" width="6.28515625" style="58" customWidth="1"/>
    <col min="19" max="24" width="6.7109375" style="58" customWidth="1"/>
    <col min="25" max="25" width="11.7109375" style="58" customWidth="1"/>
    <col min="26" max="28" width="6.7109375" style="58" customWidth="1"/>
    <col min="29" max="29" width="7.7109375" style="58" customWidth="1"/>
    <col min="30" max="30" width="7.28515625" style="58" customWidth="1"/>
    <col min="31" max="31" width="7.7109375" style="58" customWidth="1"/>
    <col min="32" max="32" width="6.28515625" style="58" customWidth="1"/>
    <col min="33" max="33" width="11.7109375" style="58" customWidth="1"/>
    <col min="34" max="36" width="6.7109375" style="58" customWidth="1"/>
    <col min="37" max="37" width="7.7109375" style="58" customWidth="1"/>
    <col min="38" max="38" width="7.28515625" style="58" customWidth="1"/>
    <col min="39" max="39" width="7.7109375" style="58" customWidth="1"/>
    <col min="40" max="40" width="6.28515625" style="58" customWidth="1"/>
    <col min="41" max="41" width="6.7109375" style="106" customWidth="1"/>
    <col min="42" max="46" width="6.7109375" style="58" customWidth="1"/>
    <col min="47" max="47" width="11.7109375" style="58" customWidth="1"/>
    <col min="48" max="50" width="6.7109375" style="58" customWidth="1"/>
    <col min="51" max="51" width="7.7109375" style="58" customWidth="1"/>
    <col min="52" max="52" width="7.28515625" style="58" customWidth="1"/>
    <col min="53" max="53" width="7.7109375" style="58" customWidth="1"/>
    <col min="54" max="54" width="6.28515625" style="58" customWidth="1"/>
    <col min="55" max="55" width="11.7109375" style="58" customWidth="1"/>
    <col min="56" max="58" width="6.7109375" style="58" customWidth="1"/>
    <col min="59" max="59" width="7.7109375" style="58" customWidth="1"/>
    <col min="60" max="60" width="7.28515625" style="58" customWidth="1"/>
    <col min="61" max="61" width="7.7109375" style="58" customWidth="1"/>
    <col min="62" max="62" width="6.28515625" style="58" customWidth="1"/>
    <col min="63" max="68" width="6.7109375" style="58" customWidth="1"/>
    <col min="69" max="69" width="11.7109375" style="58" customWidth="1"/>
    <col min="70" max="72" width="6.7109375" style="58" customWidth="1"/>
    <col min="73" max="73" width="7.7109375" style="58" customWidth="1"/>
    <col min="74" max="74" width="7.28515625" style="58" customWidth="1"/>
    <col min="75" max="75" width="7.7109375" style="58" customWidth="1"/>
    <col min="76" max="76" width="6.28515625" style="58" customWidth="1"/>
    <col min="77" max="77" width="11.7109375" style="58" customWidth="1"/>
    <col min="78" max="80" width="6.7109375" style="58" customWidth="1"/>
    <col min="81" max="81" width="7.7109375" style="58" customWidth="1"/>
    <col min="82" max="82" width="7.28515625" style="58" customWidth="1"/>
    <col min="83" max="83" width="7.7109375" style="58" customWidth="1"/>
    <col min="84" max="84" width="6.28515625" style="58" customWidth="1"/>
    <col min="85" max="90" width="6.7109375" style="58" customWidth="1"/>
    <col min="91" max="91" width="11.7109375" style="58" customWidth="1"/>
    <col min="92" max="94" width="6.7109375" style="58" customWidth="1"/>
    <col min="95" max="96" width="7.28515625" style="58" customWidth="1"/>
    <col min="97" max="97" width="6.7109375" style="58" customWidth="1"/>
    <col min="98" max="98" width="5.7109375" style="58" customWidth="1"/>
    <col min="99" max="99" width="11.7109375" style="58" customWidth="1"/>
    <col min="100" max="102" width="6.7109375" style="58" customWidth="1"/>
    <col min="103" max="104" width="7.28515625" style="58" customWidth="1"/>
    <col min="105" max="105" width="6.7109375" style="58" customWidth="1"/>
    <col min="106" max="106" width="5.7109375" style="58" customWidth="1"/>
    <col min="107" max="112" width="6.7109375" style="58" customWidth="1"/>
    <col min="113" max="113" width="11.7109375" style="58" customWidth="1"/>
    <col min="114" max="116" width="6.7109375" style="58" customWidth="1"/>
    <col min="117" max="118" width="7.28515625" style="58" customWidth="1"/>
    <col min="119" max="119" width="6.7109375" style="58" customWidth="1"/>
    <col min="120" max="120" width="5.7109375" style="58" customWidth="1"/>
    <col min="121" max="121" width="11.7109375" style="58" customWidth="1"/>
    <col min="122" max="124" width="6.7109375" style="58" customWidth="1"/>
    <col min="125" max="126" width="7.28515625" style="58" customWidth="1"/>
    <col min="127" max="127" width="6.7109375" style="58" customWidth="1"/>
    <col min="128" max="16384" width="5.7109375" style="58"/>
  </cols>
  <sheetData>
    <row r="1" spans="1:10" ht="13.5" thickBot="1" x14ac:dyDescent="0.25">
      <c r="A1" s="171" t="s">
        <v>127</v>
      </c>
      <c r="B1" s="172"/>
      <c r="C1" s="172"/>
      <c r="D1" s="172"/>
      <c r="E1" s="169" t="s">
        <v>296</v>
      </c>
      <c r="F1" s="146"/>
      <c r="G1" s="146"/>
      <c r="H1" s="146"/>
      <c r="I1" s="146"/>
      <c r="J1" s="177"/>
    </row>
    <row r="2" spans="1:10" ht="12.75" customHeight="1" x14ac:dyDescent="0.2">
      <c r="A2" s="165" t="s">
        <v>16</v>
      </c>
      <c r="B2" s="154" t="s">
        <v>10</v>
      </c>
      <c r="C2" s="154" t="s">
        <v>25</v>
      </c>
      <c r="D2" s="154" t="s">
        <v>129</v>
      </c>
      <c r="E2" s="163" t="s">
        <v>15</v>
      </c>
      <c r="F2" s="179" t="s">
        <v>14</v>
      </c>
      <c r="G2" s="179" t="s">
        <v>13</v>
      </c>
      <c r="H2" s="154" t="s">
        <v>12</v>
      </c>
      <c r="I2" s="154" t="s">
        <v>9</v>
      </c>
      <c r="J2" s="157" t="s">
        <v>148</v>
      </c>
    </row>
    <row r="3" spans="1:10" ht="12.75" customHeight="1" x14ac:dyDescent="0.2">
      <c r="A3" s="166"/>
      <c r="B3" s="155"/>
      <c r="C3" s="155"/>
      <c r="D3" s="155"/>
      <c r="E3" s="164"/>
      <c r="F3" s="180"/>
      <c r="G3" s="180"/>
      <c r="H3" s="155"/>
      <c r="I3" s="155"/>
      <c r="J3" s="158"/>
    </row>
    <row r="4" spans="1:10" ht="12.4" customHeight="1" thickBot="1" x14ac:dyDescent="0.25">
      <c r="A4" s="178"/>
      <c r="B4" s="156"/>
      <c r="C4" s="156"/>
      <c r="D4" s="168"/>
      <c r="E4" s="170"/>
      <c r="F4" s="37" t="s">
        <v>6</v>
      </c>
      <c r="G4" s="37" t="s">
        <v>7</v>
      </c>
      <c r="H4" s="137" t="s">
        <v>8</v>
      </c>
      <c r="I4" s="168"/>
      <c r="J4" s="159"/>
    </row>
    <row r="5" spans="1:10" ht="26.25" thickBot="1" x14ac:dyDescent="0.25">
      <c r="A5" s="16" t="s">
        <v>255</v>
      </c>
      <c r="B5" s="11" t="s">
        <v>0</v>
      </c>
      <c r="C5" s="11" t="s">
        <v>26</v>
      </c>
      <c r="D5" s="20">
        <v>2500</v>
      </c>
      <c r="E5" s="31" t="s">
        <v>22</v>
      </c>
      <c r="F5" s="41">
        <v>380.8</v>
      </c>
      <c r="G5" s="41">
        <v>336.8</v>
      </c>
      <c r="H5" s="41">
        <f t="shared" ref="H5:H50" si="0">SQRT(F5^2+G5^2)</f>
        <v>508.37277661180877</v>
      </c>
      <c r="I5" s="12">
        <f>H5/$D5</f>
        <v>0.2033491106447235</v>
      </c>
      <c r="J5" s="98" t="s">
        <v>37</v>
      </c>
    </row>
    <row r="6" spans="1:10" x14ac:dyDescent="0.2">
      <c r="A6" s="143" t="s">
        <v>69</v>
      </c>
      <c r="B6" s="1" t="s">
        <v>0</v>
      </c>
      <c r="C6" s="1" t="s">
        <v>87</v>
      </c>
      <c r="D6" s="110">
        <v>6300</v>
      </c>
      <c r="E6" s="53"/>
      <c r="F6" s="18">
        <v>0</v>
      </c>
      <c r="G6" s="18">
        <v>0</v>
      </c>
      <c r="H6" s="18">
        <f t="shared" si="0"/>
        <v>0</v>
      </c>
      <c r="I6" s="14">
        <f>H6/$D6</f>
        <v>0</v>
      </c>
      <c r="J6" s="59">
        <f>H8/$D6</f>
        <v>0.13544135556088593</v>
      </c>
    </row>
    <row r="7" spans="1:10" x14ac:dyDescent="0.2">
      <c r="A7" s="144"/>
      <c r="B7" s="4" t="s">
        <v>1</v>
      </c>
      <c r="C7" s="4" t="s">
        <v>26</v>
      </c>
      <c r="D7" s="19">
        <v>2500</v>
      </c>
      <c r="E7" s="54" t="s">
        <v>11</v>
      </c>
      <c r="F7" s="19">
        <v>628.80000000000007</v>
      </c>
      <c r="G7" s="19">
        <v>576.80000000000007</v>
      </c>
      <c r="H7" s="19">
        <f t="shared" si="0"/>
        <v>853.28054003358136</v>
      </c>
      <c r="I7" s="15">
        <f>H7/$D7</f>
        <v>0.34131221601343253</v>
      </c>
      <c r="J7" s="60">
        <f>H8/$D7</f>
        <v>0.34131221601343253</v>
      </c>
    </row>
    <row r="8" spans="1:10" ht="13.5" thickBot="1" x14ac:dyDescent="0.25">
      <c r="A8" s="145"/>
      <c r="B8" s="6" t="s">
        <v>2</v>
      </c>
      <c r="C8" s="6"/>
      <c r="D8" s="22"/>
      <c r="E8" s="32" t="s">
        <v>11</v>
      </c>
      <c r="F8" s="44">
        <v>628.80000000000007</v>
      </c>
      <c r="G8" s="44">
        <v>576.80000000000007</v>
      </c>
      <c r="H8" s="44">
        <f t="shared" si="0"/>
        <v>853.28054003358136</v>
      </c>
      <c r="I8" s="23"/>
      <c r="J8" s="49"/>
    </row>
    <row r="9" spans="1:10" x14ac:dyDescent="0.2">
      <c r="A9" s="174" t="s">
        <v>256</v>
      </c>
      <c r="B9" s="1" t="s">
        <v>0</v>
      </c>
      <c r="C9" s="1" t="s">
        <v>29</v>
      </c>
      <c r="D9" s="18">
        <v>10000</v>
      </c>
      <c r="E9" s="53" t="s">
        <v>128</v>
      </c>
      <c r="F9" s="110">
        <v>2508</v>
      </c>
      <c r="G9" s="110">
        <v>2719.2000000000003</v>
      </c>
      <c r="H9" s="18">
        <f t="shared" si="0"/>
        <v>3699.204325256987</v>
      </c>
      <c r="I9" s="14">
        <f>H9/$D9</f>
        <v>0.36992043252569867</v>
      </c>
      <c r="J9" s="59">
        <f>H11/$D9</f>
        <v>0.57298340080669008</v>
      </c>
    </row>
    <row r="10" spans="1:10" x14ac:dyDescent="0.2">
      <c r="A10" s="175"/>
      <c r="B10" s="4" t="s">
        <v>1</v>
      </c>
      <c r="C10" s="4" t="s">
        <v>29</v>
      </c>
      <c r="D10" s="19">
        <v>10000</v>
      </c>
      <c r="E10" s="54" t="s">
        <v>24</v>
      </c>
      <c r="F10" s="112">
        <v>1927.2</v>
      </c>
      <c r="G10" s="112">
        <v>1082.4000000000001</v>
      </c>
      <c r="H10" s="19">
        <f t="shared" si="0"/>
        <v>2210.3596087514811</v>
      </c>
      <c r="I10" s="15">
        <f>H10/$D10</f>
        <v>0.22103596087514812</v>
      </c>
      <c r="J10" s="60">
        <f>H11/$D10</f>
        <v>0.57298340080669008</v>
      </c>
    </row>
    <row r="11" spans="1:10" ht="13.5" thickBot="1" x14ac:dyDescent="0.25">
      <c r="A11" s="176"/>
      <c r="B11" s="6" t="s">
        <v>2</v>
      </c>
      <c r="C11" s="6"/>
      <c r="D11" s="22"/>
      <c r="E11" s="32" t="s">
        <v>128</v>
      </c>
      <c r="F11" s="44">
        <v>4356</v>
      </c>
      <c r="G11" s="44">
        <v>3722.4000000000005</v>
      </c>
      <c r="H11" s="44">
        <f t="shared" si="0"/>
        <v>5729.8340080669004</v>
      </c>
      <c r="I11" s="23"/>
      <c r="J11" s="49"/>
    </row>
    <row r="12" spans="1:10" ht="26.25" thickBot="1" x14ac:dyDescent="0.25">
      <c r="A12" s="13" t="s">
        <v>70</v>
      </c>
      <c r="B12" s="11" t="s">
        <v>0</v>
      </c>
      <c r="C12" s="11" t="s">
        <v>26</v>
      </c>
      <c r="D12" s="20">
        <v>1000</v>
      </c>
      <c r="E12" s="31" t="s">
        <v>50</v>
      </c>
      <c r="F12" s="41">
        <v>121.2</v>
      </c>
      <c r="G12" s="41">
        <v>152.4</v>
      </c>
      <c r="H12" s="41">
        <f t="shared" si="0"/>
        <v>194.71825800371161</v>
      </c>
      <c r="I12" s="12">
        <f>H12/$D12</f>
        <v>0.19471825800371162</v>
      </c>
      <c r="J12" s="98" t="s">
        <v>37</v>
      </c>
    </row>
    <row r="13" spans="1:10" ht="13.5" thickBot="1" x14ac:dyDescent="0.25">
      <c r="A13" s="13" t="s">
        <v>95</v>
      </c>
      <c r="B13" s="11" t="s">
        <v>0</v>
      </c>
      <c r="C13" s="11" t="s">
        <v>27</v>
      </c>
      <c r="D13" s="20">
        <v>1600</v>
      </c>
      <c r="E13" s="50" t="s">
        <v>24</v>
      </c>
      <c r="F13" s="45">
        <v>407.37799999999999</v>
      </c>
      <c r="G13" s="45">
        <v>392.8</v>
      </c>
      <c r="H13" s="41">
        <f t="shared" si="0"/>
        <v>565.90518188473936</v>
      </c>
      <c r="I13" s="12">
        <f>H13/$D13</f>
        <v>0.35369073867796208</v>
      </c>
      <c r="J13" s="98" t="s">
        <v>37</v>
      </c>
    </row>
    <row r="14" spans="1:10" x14ac:dyDescent="0.2">
      <c r="A14" s="143" t="s">
        <v>257</v>
      </c>
      <c r="B14" s="1" t="s">
        <v>0</v>
      </c>
      <c r="C14" s="1" t="s">
        <v>28</v>
      </c>
      <c r="D14" s="18">
        <v>10000</v>
      </c>
      <c r="E14" s="53"/>
      <c r="F14" s="18">
        <v>0</v>
      </c>
      <c r="G14" s="18">
        <v>0</v>
      </c>
      <c r="H14" s="18">
        <f t="shared" si="0"/>
        <v>0</v>
      </c>
      <c r="I14" s="14">
        <f>H14/$D14</f>
        <v>0</v>
      </c>
      <c r="J14" s="59">
        <f>H16/$D14</f>
        <v>0.33228517872454078</v>
      </c>
    </row>
    <row r="15" spans="1:10" x14ac:dyDescent="0.2">
      <c r="A15" s="144"/>
      <c r="B15" s="4" t="s">
        <v>1</v>
      </c>
      <c r="C15" s="4" t="s">
        <v>28</v>
      </c>
      <c r="D15" s="19">
        <v>10000</v>
      </c>
      <c r="E15" s="54" t="s">
        <v>51</v>
      </c>
      <c r="F15" s="19">
        <v>2712</v>
      </c>
      <c r="G15" s="19">
        <v>1920</v>
      </c>
      <c r="H15" s="19">
        <f t="shared" si="0"/>
        <v>3322.8517872454076</v>
      </c>
      <c r="I15" s="15">
        <f>H15/$D15</f>
        <v>0.33228517872454078</v>
      </c>
      <c r="J15" s="60">
        <f>H16/$D15</f>
        <v>0.33228517872454078</v>
      </c>
    </row>
    <row r="16" spans="1:10" ht="13.5" thickBot="1" x14ac:dyDescent="0.25">
      <c r="A16" s="145"/>
      <c r="B16" s="6" t="s">
        <v>2</v>
      </c>
      <c r="C16" s="6"/>
      <c r="D16" s="22"/>
      <c r="E16" s="32" t="s">
        <v>51</v>
      </c>
      <c r="F16" s="44">
        <v>2712</v>
      </c>
      <c r="G16" s="44">
        <v>1920</v>
      </c>
      <c r="H16" s="44">
        <f t="shared" si="0"/>
        <v>3322.8517872454076</v>
      </c>
      <c r="I16" s="23"/>
      <c r="J16" s="49"/>
    </row>
    <row r="17" spans="1:10" x14ac:dyDescent="0.2">
      <c r="A17" s="143" t="s">
        <v>258</v>
      </c>
      <c r="B17" s="1" t="s">
        <v>0</v>
      </c>
      <c r="C17" s="1" t="s">
        <v>29</v>
      </c>
      <c r="D17" s="18">
        <v>10000</v>
      </c>
      <c r="E17" s="53" t="s">
        <v>22</v>
      </c>
      <c r="F17" s="18">
        <v>1167.2</v>
      </c>
      <c r="G17" s="18">
        <v>656</v>
      </c>
      <c r="H17" s="18">
        <f t="shared" si="0"/>
        <v>1338.9144259436448</v>
      </c>
      <c r="I17" s="14">
        <f>H17/$D17</f>
        <v>0.13389144259436447</v>
      </c>
      <c r="J17" s="59">
        <f>H19/$D17</f>
        <v>0.34715040834773619</v>
      </c>
    </row>
    <row r="18" spans="1:10" x14ac:dyDescent="0.2">
      <c r="A18" s="144"/>
      <c r="B18" s="4" t="s">
        <v>1</v>
      </c>
      <c r="C18" s="4" t="s">
        <v>29</v>
      </c>
      <c r="D18" s="19">
        <v>10000</v>
      </c>
      <c r="E18" s="54" t="s">
        <v>17</v>
      </c>
      <c r="F18" s="19">
        <v>2035.2</v>
      </c>
      <c r="G18" s="19">
        <v>876.80000000000007</v>
      </c>
      <c r="H18" s="19">
        <f t="shared" si="0"/>
        <v>2216.0363895929145</v>
      </c>
      <c r="I18" s="15">
        <f>H18/$D18</f>
        <v>0.22160363895929144</v>
      </c>
      <c r="J18" s="60">
        <f>H19/$D18</f>
        <v>0.34715040834773619</v>
      </c>
    </row>
    <row r="19" spans="1:10" ht="13.5" thickBot="1" x14ac:dyDescent="0.25">
      <c r="A19" s="145"/>
      <c r="B19" s="6" t="s">
        <v>2</v>
      </c>
      <c r="C19" s="6"/>
      <c r="D19" s="22"/>
      <c r="E19" s="32" t="s">
        <v>24</v>
      </c>
      <c r="F19" s="44">
        <v>3146.96</v>
      </c>
      <c r="G19" s="44">
        <v>1465.6</v>
      </c>
      <c r="H19" s="44">
        <f t="shared" si="0"/>
        <v>3471.5040834773617</v>
      </c>
      <c r="I19" s="23"/>
      <c r="J19" s="49"/>
    </row>
    <row r="20" spans="1:10" x14ac:dyDescent="0.2">
      <c r="A20" s="143" t="s">
        <v>259</v>
      </c>
      <c r="B20" s="1" t="s">
        <v>0</v>
      </c>
      <c r="C20" s="1" t="s">
        <v>29</v>
      </c>
      <c r="D20" s="18">
        <v>16000</v>
      </c>
      <c r="E20" s="53" t="s">
        <v>126</v>
      </c>
      <c r="F20" s="18">
        <v>3009.6</v>
      </c>
      <c r="G20" s="18">
        <v>1795.2</v>
      </c>
      <c r="H20" s="18">
        <f t="shared" si="0"/>
        <v>3504.3451884767287</v>
      </c>
      <c r="I20" s="14">
        <f>H20/$D20</f>
        <v>0.21902157427979554</v>
      </c>
      <c r="J20" s="59">
        <f>H22/$D20</f>
        <v>0.5136060674291143</v>
      </c>
    </row>
    <row r="21" spans="1:10" x14ac:dyDescent="0.2">
      <c r="A21" s="144"/>
      <c r="B21" s="4" t="s">
        <v>1</v>
      </c>
      <c r="C21" s="4" t="s">
        <v>29</v>
      </c>
      <c r="D21" s="19">
        <v>16000</v>
      </c>
      <c r="E21" s="54" t="s">
        <v>11</v>
      </c>
      <c r="F21" s="19">
        <v>4540.8</v>
      </c>
      <c r="G21" s="19">
        <v>1953.6000000000001</v>
      </c>
      <c r="H21" s="19">
        <f t="shared" si="0"/>
        <v>4943.2193558449335</v>
      </c>
      <c r="I21" s="15">
        <f>H21/$D21</f>
        <v>0.30895120974030832</v>
      </c>
      <c r="J21" s="60">
        <f>H22/$D21</f>
        <v>0.5136060674291143</v>
      </c>
    </row>
    <row r="22" spans="1:10" ht="13.5" thickBot="1" x14ac:dyDescent="0.25">
      <c r="A22" s="145"/>
      <c r="B22" s="6" t="s">
        <v>2</v>
      </c>
      <c r="C22" s="6"/>
      <c r="D22" s="22"/>
      <c r="E22" s="32" t="s">
        <v>24</v>
      </c>
      <c r="F22" s="44">
        <v>7312.7999999999993</v>
      </c>
      <c r="G22" s="44">
        <v>3748.8</v>
      </c>
      <c r="H22" s="44">
        <f t="shared" si="0"/>
        <v>8217.6970788658291</v>
      </c>
      <c r="I22" s="23"/>
      <c r="J22" s="49"/>
    </row>
    <row r="23" spans="1:10" ht="26.25" thickBot="1" x14ac:dyDescent="0.25">
      <c r="A23" s="16" t="s">
        <v>260</v>
      </c>
      <c r="B23" s="11" t="s">
        <v>0</v>
      </c>
      <c r="C23" s="133" t="s">
        <v>67</v>
      </c>
      <c r="D23" s="132">
        <v>6300</v>
      </c>
      <c r="E23" s="31" t="s">
        <v>31</v>
      </c>
      <c r="F23" s="41">
        <v>383.15200000000004</v>
      </c>
      <c r="G23" s="41">
        <v>310.40000000000003</v>
      </c>
      <c r="H23" s="41">
        <f t="shared" si="0"/>
        <v>493.10608909645401</v>
      </c>
      <c r="I23" s="12">
        <f>H23/$D23</f>
        <v>7.827080779308794E-2</v>
      </c>
      <c r="J23" s="98" t="s">
        <v>37</v>
      </c>
    </row>
    <row r="24" spans="1:10" x14ac:dyDescent="0.2">
      <c r="A24" s="140" t="s">
        <v>96</v>
      </c>
      <c r="B24" s="75" t="s">
        <v>0</v>
      </c>
      <c r="C24" s="75" t="s">
        <v>26</v>
      </c>
      <c r="D24" s="56">
        <v>1600</v>
      </c>
      <c r="E24" s="29" t="s">
        <v>50</v>
      </c>
      <c r="F24" s="18">
        <v>385.26400000000001</v>
      </c>
      <c r="G24" s="18">
        <v>494</v>
      </c>
      <c r="H24" s="18">
        <f t="shared" si="0"/>
        <v>626.46975162093815</v>
      </c>
      <c r="I24" s="14">
        <f>H24/$D24</f>
        <v>0.39154359476308637</v>
      </c>
      <c r="J24" s="59">
        <f>H26/$D24</f>
        <v>0.39154359476308637</v>
      </c>
    </row>
    <row r="25" spans="1:10" x14ac:dyDescent="0.2">
      <c r="A25" s="141"/>
      <c r="B25" s="76" t="s">
        <v>1</v>
      </c>
      <c r="C25" s="76" t="s">
        <v>27</v>
      </c>
      <c r="D25" s="94">
        <v>1600</v>
      </c>
      <c r="E25" s="30"/>
      <c r="F25" s="19">
        <v>0</v>
      </c>
      <c r="G25" s="19">
        <v>0</v>
      </c>
      <c r="H25" s="19">
        <f t="shared" si="0"/>
        <v>0</v>
      </c>
      <c r="I25" s="15">
        <f>H25/$D25</f>
        <v>0</v>
      </c>
      <c r="J25" s="60">
        <f>H26/$D25</f>
        <v>0.39154359476308637</v>
      </c>
    </row>
    <row r="26" spans="1:10" ht="13.5" thickBot="1" x14ac:dyDescent="0.25">
      <c r="A26" s="141"/>
      <c r="B26" s="76" t="s">
        <v>2</v>
      </c>
      <c r="C26" s="76"/>
      <c r="D26" s="77"/>
      <c r="E26" s="30" t="s">
        <v>50</v>
      </c>
      <c r="F26" s="40">
        <v>385.26400000000001</v>
      </c>
      <c r="G26" s="40">
        <v>494</v>
      </c>
      <c r="H26" s="40">
        <f t="shared" si="0"/>
        <v>626.46975162093815</v>
      </c>
      <c r="I26" s="15"/>
      <c r="J26" s="60"/>
    </row>
    <row r="27" spans="1:10" x14ac:dyDescent="0.2">
      <c r="A27" s="140" t="s">
        <v>261</v>
      </c>
      <c r="B27" s="1" t="s">
        <v>0</v>
      </c>
      <c r="C27" s="1" t="s">
        <v>26</v>
      </c>
      <c r="D27" s="18">
        <v>1000</v>
      </c>
      <c r="E27" s="53" t="s">
        <v>22</v>
      </c>
      <c r="F27" s="18">
        <v>200.14400000000001</v>
      </c>
      <c r="G27" s="18">
        <v>82.4</v>
      </c>
      <c r="H27" s="18">
        <f t="shared" si="0"/>
        <v>216.44255758976792</v>
      </c>
      <c r="I27" s="14">
        <f>H27/$D27</f>
        <v>0.21644255758976791</v>
      </c>
      <c r="J27" s="59">
        <f>H29/$D27</f>
        <v>0.21644255758976791</v>
      </c>
    </row>
    <row r="28" spans="1:10" x14ac:dyDescent="0.2">
      <c r="A28" s="141"/>
      <c r="B28" s="4" t="s">
        <v>1</v>
      </c>
      <c r="C28" s="4" t="s">
        <v>26</v>
      </c>
      <c r="D28" s="19">
        <v>1000</v>
      </c>
      <c r="E28" s="54"/>
      <c r="F28" s="19">
        <v>0</v>
      </c>
      <c r="G28" s="19">
        <v>0</v>
      </c>
      <c r="H28" s="19">
        <f t="shared" si="0"/>
        <v>0</v>
      </c>
      <c r="I28" s="15">
        <f>H28/$D28</f>
        <v>0</v>
      </c>
      <c r="J28" s="60">
        <f>H29/$D28</f>
        <v>0.21644255758976791</v>
      </c>
    </row>
    <row r="29" spans="1:10" ht="13.5" thickBot="1" x14ac:dyDescent="0.25">
      <c r="A29" s="142"/>
      <c r="B29" s="6" t="s">
        <v>2</v>
      </c>
      <c r="C29" s="6"/>
      <c r="D29" s="22"/>
      <c r="E29" s="32" t="s">
        <v>22</v>
      </c>
      <c r="F29" s="44">
        <v>200.14400000000001</v>
      </c>
      <c r="G29" s="44">
        <v>82.4</v>
      </c>
      <c r="H29" s="44">
        <f t="shared" si="0"/>
        <v>216.44255758976792</v>
      </c>
      <c r="I29" s="23"/>
      <c r="J29" s="49"/>
    </row>
    <row r="30" spans="1:10" x14ac:dyDescent="0.2">
      <c r="A30" s="140" t="s">
        <v>262</v>
      </c>
      <c r="B30" s="1" t="s">
        <v>0</v>
      </c>
      <c r="C30" s="1" t="s">
        <v>26</v>
      </c>
      <c r="D30" s="18">
        <v>1600</v>
      </c>
      <c r="E30" s="53" t="s">
        <v>84</v>
      </c>
      <c r="F30" s="18">
        <v>133.596</v>
      </c>
      <c r="G30" s="18">
        <v>76.400000000000006</v>
      </c>
      <c r="H30" s="18">
        <f t="shared" si="0"/>
        <v>153.8988343555597</v>
      </c>
      <c r="I30" s="14">
        <f>H30/$D30</f>
        <v>9.6186771472224819E-2</v>
      </c>
      <c r="J30" s="59">
        <f>H32/$D30</f>
        <v>9.6186771472224819E-2</v>
      </c>
    </row>
    <row r="31" spans="1:10" x14ac:dyDescent="0.2">
      <c r="A31" s="141"/>
      <c r="B31" s="4" t="s">
        <v>1</v>
      </c>
      <c r="C31" s="4" t="s">
        <v>26</v>
      </c>
      <c r="D31" s="19">
        <v>1600</v>
      </c>
      <c r="E31" s="54"/>
      <c r="F31" s="19">
        <v>0</v>
      </c>
      <c r="G31" s="19">
        <v>0</v>
      </c>
      <c r="H31" s="19">
        <f t="shared" si="0"/>
        <v>0</v>
      </c>
      <c r="I31" s="15">
        <f>H31/$D31</f>
        <v>0</v>
      </c>
      <c r="J31" s="60">
        <f>H32/$D31</f>
        <v>9.6186771472224819E-2</v>
      </c>
    </row>
    <row r="32" spans="1:10" ht="13.5" thickBot="1" x14ac:dyDescent="0.25">
      <c r="A32" s="142"/>
      <c r="B32" s="6" t="s">
        <v>2</v>
      </c>
      <c r="C32" s="6"/>
      <c r="D32" s="22"/>
      <c r="E32" s="32" t="s">
        <v>84</v>
      </c>
      <c r="F32" s="44">
        <v>133.596</v>
      </c>
      <c r="G32" s="44">
        <v>76.400000000000006</v>
      </c>
      <c r="H32" s="44">
        <f t="shared" si="0"/>
        <v>153.8988343555597</v>
      </c>
      <c r="I32" s="23"/>
      <c r="J32" s="49"/>
    </row>
    <row r="33" spans="1:10" x14ac:dyDescent="0.2">
      <c r="A33" s="140" t="s">
        <v>263</v>
      </c>
      <c r="B33" s="1" t="s">
        <v>0</v>
      </c>
      <c r="C33" s="1" t="s">
        <v>27</v>
      </c>
      <c r="D33" s="18">
        <v>1000</v>
      </c>
      <c r="E33" s="53"/>
      <c r="F33" s="18">
        <v>0</v>
      </c>
      <c r="G33" s="18">
        <v>0</v>
      </c>
      <c r="H33" s="18">
        <f t="shared" si="0"/>
        <v>0</v>
      </c>
      <c r="I33" s="14">
        <f>H33/$D33</f>
        <v>0</v>
      </c>
      <c r="J33" s="59">
        <f>H35/$D33</f>
        <v>0</v>
      </c>
    </row>
    <row r="34" spans="1:10" x14ac:dyDescent="0.2">
      <c r="A34" s="141"/>
      <c r="B34" s="4" t="s">
        <v>1</v>
      </c>
      <c r="C34" s="4" t="s">
        <v>27</v>
      </c>
      <c r="D34" s="67">
        <v>1000</v>
      </c>
      <c r="E34" s="54"/>
      <c r="F34" s="19">
        <v>0</v>
      </c>
      <c r="G34" s="19">
        <v>0</v>
      </c>
      <c r="H34" s="67">
        <f t="shared" si="0"/>
        <v>0</v>
      </c>
      <c r="I34" s="15">
        <f>H34/$D34</f>
        <v>0</v>
      </c>
      <c r="J34" s="60">
        <f>H35/$D34</f>
        <v>0</v>
      </c>
    </row>
    <row r="35" spans="1:10" ht="13.5" thickBot="1" x14ac:dyDescent="0.25">
      <c r="A35" s="142"/>
      <c r="B35" s="6" t="s">
        <v>2</v>
      </c>
      <c r="C35" s="6"/>
      <c r="D35" s="22"/>
      <c r="E35" s="61"/>
      <c r="F35" s="46">
        <v>0</v>
      </c>
      <c r="G35" s="46">
        <v>0</v>
      </c>
      <c r="H35" s="48">
        <f t="shared" si="0"/>
        <v>0</v>
      </c>
      <c r="I35" s="23"/>
      <c r="J35" s="49"/>
    </row>
    <row r="36" spans="1:10" ht="13.5" thickBot="1" x14ac:dyDescent="0.25">
      <c r="A36" s="13" t="s">
        <v>264</v>
      </c>
      <c r="B36" s="11" t="s">
        <v>0</v>
      </c>
      <c r="C36" s="11" t="s">
        <v>26</v>
      </c>
      <c r="D36" s="93">
        <v>1000</v>
      </c>
      <c r="E36" s="50" t="s">
        <v>5</v>
      </c>
      <c r="F36" s="45">
        <v>25.900000000000002</v>
      </c>
      <c r="G36" s="45">
        <v>21</v>
      </c>
      <c r="H36" s="41">
        <f t="shared" si="0"/>
        <v>33.34381501868075</v>
      </c>
      <c r="I36" s="12">
        <f>H36/$D36</f>
        <v>3.334381501868075E-2</v>
      </c>
      <c r="J36" s="98" t="s">
        <v>37</v>
      </c>
    </row>
    <row r="37" spans="1:10" x14ac:dyDescent="0.2">
      <c r="A37" s="143" t="s">
        <v>265</v>
      </c>
      <c r="B37" s="1" t="s">
        <v>0</v>
      </c>
      <c r="C37" s="1" t="s">
        <v>67</v>
      </c>
      <c r="D37" s="18">
        <v>6300</v>
      </c>
      <c r="E37" s="109" t="s">
        <v>22</v>
      </c>
      <c r="F37" s="110">
        <v>3260.4</v>
      </c>
      <c r="G37" s="110">
        <v>2877.6</v>
      </c>
      <c r="H37" s="18">
        <f t="shared" si="0"/>
        <v>4348.6538054896946</v>
      </c>
      <c r="I37" s="14">
        <f>H37/$D37</f>
        <v>0.69026250880788809</v>
      </c>
      <c r="J37" s="59">
        <f>H39/$D37</f>
        <v>0.69026250880788809</v>
      </c>
    </row>
    <row r="38" spans="1:10" x14ac:dyDescent="0.2">
      <c r="A38" s="144"/>
      <c r="B38" s="4" t="s">
        <v>1</v>
      </c>
      <c r="C38" s="4" t="s">
        <v>67</v>
      </c>
      <c r="D38" s="19">
        <v>6300</v>
      </c>
      <c r="E38" s="111"/>
      <c r="F38" s="112">
        <v>0</v>
      </c>
      <c r="G38" s="112">
        <v>0</v>
      </c>
      <c r="H38" s="19">
        <f t="shared" si="0"/>
        <v>0</v>
      </c>
      <c r="I38" s="15">
        <f>H38/$D38</f>
        <v>0</v>
      </c>
      <c r="J38" s="60">
        <f>H39/$D38</f>
        <v>0.69026250880788809</v>
      </c>
    </row>
    <row r="39" spans="1:10" ht="13.5" thickBot="1" x14ac:dyDescent="0.25">
      <c r="A39" s="145"/>
      <c r="B39" s="6" t="s">
        <v>2</v>
      </c>
      <c r="C39" s="6"/>
      <c r="D39" s="22"/>
      <c r="E39" s="113" t="s">
        <v>22</v>
      </c>
      <c r="F39" s="114">
        <v>3260.4</v>
      </c>
      <c r="G39" s="114">
        <v>2877.6</v>
      </c>
      <c r="H39" s="44">
        <f t="shared" si="0"/>
        <v>4348.6538054896946</v>
      </c>
      <c r="I39" s="23"/>
      <c r="J39" s="49"/>
    </row>
    <row r="40" spans="1:10" x14ac:dyDescent="0.2">
      <c r="A40" s="143" t="s">
        <v>266</v>
      </c>
      <c r="B40" s="75" t="s">
        <v>0</v>
      </c>
      <c r="C40" s="75" t="s">
        <v>26</v>
      </c>
      <c r="D40" s="95">
        <v>2500</v>
      </c>
      <c r="E40" s="62" t="s">
        <v>128</v>
      </c>
      <c r="F40" s="33">
        <v>950.4</v>
      </c>
      <c r="G40" s="33">
        <v>959.2</v>
      </c>
      <c r="H40" s="18">
        <f t="shared" si="0"/>
        <v>1350.3054469267315</v>
      </c>
      <c r="I40" s="14">
        <f>H40/$D40</f>
        <v>0.54012217877069257</v>
      </c>
      <c r="J40" s="59">
        <f>H42/$D40</f>
        <v>0.54012217877069257</v>
      </c>
    </row>
    <row r="41" spans="1:10" x14ac:dyDescent="0.2">
      <c r="A41" s="144"/>
      <c r="B41" s="76" t="s">
        <v>1</v>
      </c>
      <c r="C41" s="76" t="s">
        <v>26</v>
      </c>
      <c r="D41" s="94">
        <v>2500</v>
      </c>
      <c r="E41" s="30"/>
      <c r="F41" s="19">
        <v>0</v>
      </c>
      <c r="G41" s="19">
        <v>0</v>
      </c>
      <c r="H41" s="19">
        <f t="shared" si="0"/>
        <v>0</v>
      </c>
      <c r="I41" s="15">
        <f>H41/$D41</f>
        <v>0</v>
      </c>
      <c r="J41" s="60">
        <f>H42/$D41</f>
        <v>0.54012217877069257</v>
      </c>
    </row>
    <row r="42" spans="1:10" ht="13.5" thickBot="1" x14ac:dyDescent="0.25">
      <c r="A42" s="144"/>
      <c r="B42" s="76" t="s">
        <v>2</v>
      </c>
      <c r="C42" s="76"/>
      <c r="D42" s="77"/>
      <c r="E42" s="30" t="s">
        <v>128</v>
      </c>
      <c r="F42" s="40">
        <v>950.4</v>
      </c>
      <c r="G42" s="40">
        <v>959.2</v>
      </c>
      <c r="H42" s="40">
        <f t="shared" si="0"/>
        <v>1350.3054469267315</v>
      </c>
      <c r="I42" s="15"/>
      <c r="J42" s="60"/>
    </row>
    <row r="43" spans="1:10" ht="26.25" thickBot="1" x14ac:dyDescent="0.25">
      <c r="A43" s="16" t="s">
        <v>267</v>
      </c>
      <c r="B43" s="11" t="s">
        <v>0</v>
      </c>
      <c r="C43" s="11" t="s">
        <v>26</v>
      </c>
      <c r="D43" s="20">
        <v>2500</v>
      </c>
      <c r="E43" s="31" t="s">
        <v>128</v>
      </c>
      <c r="F43" s="41">
        <v>464.2</v>
      </c>
      <c r="G43" s="41">
        <v>423.6</v>
      </c>
      <c r="H43" s="41">
        <f t="shared" si="0"/>
        <v>628.42549279926573</v>
      </c>
      <c r="I43" s="12">
        <f>H43/$D43</f>
        <v>0.25137019711970632</v>
      </c>
      <c r="J43" s="98" t="s">
        <v>37</v>
      </c>
    </row>
    <row r="44" spans="1:10" x14ac:dyDescent="0.2">
      <c r="A44" s="140" t="s">
        <v>97</v>
      </c>
      <c r="B44" s="75" t="s">
        <v>0</v>
      </c>
      <c r="C44" s="75" t="s">
        <v>26</v>
      </c>
      <c r="D44" s="56">
        <v>1600</v>
      </c>
      <c r="E44" s="29"/>
      <c r="F44" s="18">
        <v>340</v>
      </c>
      <c r="G44" s="18">
        <v>370</v>
      </c>
      <c r="H44" s="18">
        <f t="shared" si="0"/>
        <v>502.4937810560445</v>
      </c>
      <c r="I44" s="14">
        <f>H44/$D44</f>
        <v>0.31405861316002781</v>
      </c>
      <c r="J44" s="59">
        <f>H46/$D44</f>
        <v>0.32943192107778507</v>
      </c>
    </row>
    <row r="45" spans="1:10" x14ac:dyDescent="0.2">
      <c r="A45" s="141"/>
      <c r="B45" s="76" t="s">
        <v>1</v>
      </c>
      <c r="C45" s="76" t="s">
        <v>27</v>
      </c>
      <c r="D45" s="77">
        <v>2500</v>
      </c>
      <c r="E45" s="30"/>
      <c r="F45" s="19">
        <v>20</v>
      </c>
      <c r="G45" s="19">
        <v>15</v>
      </c>
      <c r="H45" s="19">
        <f t="shared" si="0"/>
        <v>25</v>
      </c>
      <c r="I45" s="15">
        <f>H45/$D45</f>
        <v>0.01</v>
      </c>
      <c r="J45" s="60">
        <f>H46/$D45</f>
        <v>0.21083642948978246</v>
      </c>
    </row>
    <row r="46" spans="1:10" ht="13.5" thickBot="1" x14ac:dyDescent="0.25">
      <c r="A46" s="141"/>
      <c r="B46" s="76" t="s">
        <v>2</v>
      </c>
      <c r="C46" s="76"/>
      <c r="D46" s="77"/>
      <c r="E46" s="83"/>
      <c r="F46" s="46">
        <v>360</v>
      </c>
      <c r="G46" s="46">
        <v>385</v>
      </c>
      <c r="H46" s="40">
        <f t="shared" si="0"/>
        <v>527.09107372445612</v>
      </c>
      <c r="I46" s="15"/>
      <c r="J46" s="60"/>
    </row>
    <row r="47" spans="1:10" x14ac:dyDescent="0.2">
      <c r="A47" s="140" t="s">
        <v>98</v>
      </c>
      <c r="B47" s="75" t="s">
        <v>0</v>
      </c>
      <c r="C47" s="75" t="s">
        <v>26</v>
      </c>
      <c r="D47" s="56">
        <v>1600</v>
      </c>
      <c r="E47" s="29" t="s">
        <v>128</v>
      </c>
      <c r="F47" s="18">
        <v>249.46400000000003</v>
      </c>
      <c r="G47" s="18">
        <v>275.60000000000002</v>
      </c>
      <c r="H47" s="18">
        <f t="shared" si="0"/>
        <v>371.73599139174036</v>
      </c>
      <c r="I47" s="14">
        <f>H47/$D47</f>
        <v>0.23233499461983773</v>
      </c>
      <c r="J47" s="59">
        <f>H49/$D47</f>
        <v>0.23233499461983773</v>
      </c>
    </row>
    <row r="48" spans="1:10" x14ac:dyDescent="0.2">
      <c r="A48" s="141"/>
      <c r="B48" s="76" t="s">
        <v>1</v>
      </c>
      <c r="C48" s="76" t="s">
        <v>27</v>
      </c>
      <c r="D48" s="77">
        <v>2500</v>
      </c>
      <c r="E48" s="30"/>
      <c r="F48" s="19">
        <v>0</v>
      </c>
      <c r="G48" s="19">
        <v>0</v>
      </c>
      <c r="H48" s="19">
        <f t="shared" si="0"/>
        <v>0</v>
      </c>
      <c r="I48" s="15">
        <f>H48/$D48</f>
        <v>0</v>
      </c>
      <c r="J48" s="60">
        <f>H49/$D48</f>
        <v>0.14869439655669614</v>
      </c>
    </row>
    <row r="49" spans="1:10" ht="13.5" thickBot="1" x14ac:dyDescent="0.25">
      <c r="A49" s="142"/>
      <c r="B49" s="80" t="s">
        <v>2</v>
      </c>
      <c r="C49" s="80"/>
      <c r="D49" s="81"/>
      <c r="E49" s="83" t="s">
        <v>128</v>
      </c>
      <c r="F49" s="46">
        <v>249.46400000000003</v>
      </c>
      <c r="G49" s="46">
        <v>275.60000000000002</v>
      </c>
      <c r="H49" s="46">
        <f t="shared" si="0"/>
        <v>371.73599139174036</v>
      </c>
      <c r="I49" s="39"/>
      <c r="J49" s="100"/>
    </row>
    <row r="50" spans="1:10" ht="13.5" thickBot="1" x14ac:dyDescent="0.25">
      <c r="A50" s="13" t="s">
        <v>268</v>
      </c>
      <c r="B50" s="84" t="s">
        <v>0</v>
      </c>
      <c r="C50" s="84" t="s">
        <v>26</v>
      </c>
      <c r="D50" s="85">
        <v>1600</v>
      </c>
      <c r="E50" s="87" t="s">
        <v>31</v>
      </c>
      <c r="F50" s="41">
        <v>46.08</v>
      </c>
      <c r="G50" s="41">
        <v>40.64</v>
      </c>
      <c r="H50" s="41">
        <f t="shared" si="0"/>
        <v>61.440833327682007</v>
      </c>
      <c r="I50" s="12">
        <f>H50/$D50</f>
        <v>3.8400520829801256E-2</v>
      </c>
      <c r="J50" s="98" t="s">
        <v>37</v>
      </c>
    </row>
    <row r="51" spans="1:10" ht="12.75" customHeight="1" x14ac:dyDescent="0.2"/>
  </sheetData>
  <mergeCells count="25">
    <mergeCell ref="A9:A11"/>
    <mergeCell ref="A20:A22"/>
    <mergeCell ref="A17:A19"/>
    <mergeCell ref="D2:D4"/>
    <mergeCell ref="A6:A8"/>
    <mergeCell ref="A14:A16"/>
    <mergeCell ref="A2:A4"/>
    <mergeCell ref="B2:B4"/>
    <mergeCell ref="A1:D1"/>
    <mergeCell ref="C2:C4"/>
    <mergeCell ref="A44:A46"/>
    <mergeCell ref="A24:A26"/>
    <mergeCell ref="A27:A29"/>
    <mergeCell ref="A30:A32"/>
    <mergeCell ref="A33:A35"/>
    <mergeCell ref="A47:A49"/>
    <mergeCell ref="A37:A39"/>
    <mergeCell ref="A40:A42"/>
    <mergeCell ref="E1:J1"/>
    <mergeCell ref="E2:E4"/>
    <mergeCell ref="F2:F3"/>
    <mergeCell ref="G2:G3"/>
    <mergeCell ref="H2:H3"/>
    <mergeCell ref="I2:I4"/>
    <mergeCell ref="J2:J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ВЭС</vt:lpstr>
      <vt:lpstr>ЧЭС</vt:lpstr>
      <vt:lpstr>ЧЭС(КЭС)</vt:lpstr>
      <vt:lpstr>ВУЭС</vt:lpstr>
      <vt:lpstr>ВУЭС(ТЭС)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Волков Алексей Александрович</cp:lastModifiedBy>
  <cp:lastPrinted>2016-03-17T10:49:46Z</cp:lastPrinted>
  <dcterms:created xsi:type="dcterms:W3CDTF">2006-12-28T07:22:36Z</dcterms:created>
  <dcterms:modified xsi:type="dcterms:W3CDTF">2022-08-17T07:35:33Z</dcterms:modified>
</cp:coreProperties>
</file>